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C8B5E17F-F54B-4948-8629-3E51B60D684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W" sheetId="2" r:id="rId1"/>
    <sheet name="Sheet1" sheetId="6" r:id="rId2"/>
    <sheet name="DW" sheetId="3" r:id="rId3"/>
  </sheets>
  <externalReferences>
    <externalReference r:id="rId4"/>
  </externalReferences>
  <definedNames>
    <definedName name="_xlnm.Print_Area" localSheetId="0">BW!$A$1:$N$52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6" l="1" a="1"/>
  <c r="C42" i="6" s="1"/>
  <c r="C39" i="6" a="1"/>
  <c r="C39" i="6" s="1"/>
  <c r="C40" i="6" a="1"/>
  <c r="C40" i="6" s="1"/>
  <c r="C41" i="6" a="1"/>
  <c r="C41" i="6" s="1"/>
  <c r="C5" i="6" a="1"/>
  <c r="C5" i="6" s="1"/>
  <c r="C6" i="6" a="1"/>
  <c r="C6" i="6" s="1"/>
  <c r="C7" i="6" a="1"/>
  <c r="C7" i="6" s="1"/>
  <c r="C8" i="6" a="1"/>
  <c r="C8" i="6" s="1"/>
  <c r="C9" i="6" a="1"/>
  <c r="C9" i="6" s="1"/>
  <c r="C10" i="6" a="1"/>
  <c r="C10" i="6" s="1"/>
  <c r="C11" i="6" a="1"/>
  <c r="C11" i="6" s="1"/>
  <c r="C12" i="6" a="1"/>
  <c r="C12" i="6" s="1"/>
  <c r="C13" i="6" a="1"/>
  <c r="C13" i="6" s="1"/>
  <c r="C14" i="6" a="1"/>
  <c r="C14" i="6" s="1"/>
  <c r="C15" i="6" a="1"/>
  <c r="C15" i="6" s="1"/>
  <c r="C16" i="6" a="1"/>
  <c r="C16" i="6" s="1"/>
  <c r="C17" i="6" a="1"/>
  <c r="C17" i="6" s="1"/>
  <c r="C18" i="6" a="1"/>
  <c r="C18" i="6" s="1"/>
  <c r="C19" i="6" a="1"/>
  <c r="C19" i="6" s="1"/>
  <c r="C20" i="6" a="1"/>
  <c r="C20" i="6" s="1"/>
  <c r="C21" i="6" a="1"/>
  <c r="C21" i="6" s="1"/>
  <c r="C22" i="6" a="1"/>
  <c r="C22" i="6" s="1"/>
  <c r="C23" i="6" a="1"/>
  <c r="C23" i="6" s="1"/>
  <c r="C24" i="6" a="1"/>
  <c r="C24" i="6" s="1"/>
  <c r="C25" i="6" a="1"/>
  <c r="C25" i="6" s="1"/>
  <c r="C26" i="6" a="1"/>
  <c r="C26" i="6" s="1"/>
  <c r="C27" i="6" a="1"/>
  <c r="C27" i="6" s="1"/>
  <c r="C28" i="6" a="1"/>
  <c r="C28" i="6" s="1"/>
  <c r="C29" i="6" a="1"/>
  <c r="C29" i="6" s="1"/>
  <c r="C30" i="6" a="1"/>
  <c r="C30" i="6" s="1"/>
  <c r="C31" i="6" a="1"/>
  <c r="C31" i="6" s="1"/>
  <c r="C32" i="6" a="1"/>
  <c r="C32" i="6" s="1"/>
  <c r="C33" i="6" a="1"/>
  <c r="C33" i="6" s="1"/>
  <c r="C34" i="6" a="1"/>
  <c r="C34" i="6" s="1"/>
  <c r="C35" i="6" a="1"/>
  <c r="C35" i="6" s="1"/>
  <c r="C36" i="6" a="1"/>
  <c r="C36" i="6" s="1"/>
  <c r="C37" i="6" a="1"/>
  <c r="C37" i="6" s="1"/>
  <c r="C38" i="6" a="1"/>
  <c r="C38" i="6" s="1"/>
  <c r="C4" i="6" a="1"/>
  <c r="C4" i="6" s="1"/>
  <c r="M22" i="2"/>
  <c r="M44" i="2"/>
  <c r="M50" i="2"/>
  <c r="M20" i="2"/>
  <c r="D50" i="2"/>
  <c r="E50" i="2"/>
  <c r="F50" i="2"/>
  <c r="G50" i="2"/>
  <c r="I50" i="2"/>
  <c r="J50" i="2"/>
  <c r="K50" i="2"/>
  <c r="L50" i="2"/>
  <c r="C50" i="2"/>
  <c r="D44" i="2"/>
  <c r="E44" i="2"/>
  <c r="F44" i="2"/>
  <c r="G44" i="2"/>
  <c r="I44" i="2"/>
  <c r="J44" i="2"/>
  <c r="K44" i="2"/>
  <c r="L44" i="2"/>
  <c r="C44" i="2"/>
  <c r="D22" i="2"/>
  <c r="E22" i="2"/>
  <c r="F22" i="2"/>
  <c r="G22" i="2"/>
  <c r="I22" i="2"/>
  <c r="J22" i="2"/>
  <c r="K22" i="2"/>
  <c r="L22" i="2"/>
  <c r="C22" i="2"/>
  <c r="G20" i="2"/>
  <c r="D20" i="2"/>
  <c r="E20" i="2"/>
  <c r="F20" i="2"/>
  <c r="I20" i="2"/>
  <c r="J20" i="2"/>
  <c r="K20" i="2"/>
  <c r="L20" i="2"/>
  <c r="C20" i="2"/>
  <c r="D17" i="2"/>
  <c r="D51" i="2" s="1"/>
  <c r="E17" i="2"/>
  <c r="E51" i="2" s="1"/>
  <c r="F17" i="2"/>
  <c r="I17" i="2"/>
  <c r="J17" i="2"/>
  <c r="K17" i="2"/>
  <c r="L17" i="2"/>
  <c r="C17" i="2"/>
  <c r="C51" i="2" l="1"/>
  <c r="F51" i="2"/>
  <c r="C43" i="6"/>
  <c r="D43" i="6"/>
  <c r="J51" i="2"/>
  <c r="I51" i="2"/>
  <c r="K51" i="2"/>
  <c r="M17" i="2"/>
  <c r="M51" i="2" s="1"/>
  <c r="L51" i="2"/>
  <c r="G17" i="2"/>
  <c r="G51" i="2" s="1"/>
  <c r="M39" i="3" l="1"/>
  <c r="N39" i="3" s="1"/>
  <c r="N38" i="3"/>
  <c r="N37" i="3"/>
  <c r="N15" i="3"/>
  <c r="N36" i="3"/>
  <c r="N35" i="3"/>
  <c r="N34" i="3"/>
  <c r="N33" i="3"/>
  <c r="N32" i="3"/>
  <c r="N31" i="3"/>
  <c r="N30" i="3"/>
  <c r="N29" i="3"/>
  <c r="N28" i="3"/>
  <c r="N27" i="3"/>
  <c r="N26" i="3"/>
  <c r="N24" i="3"/>
  <c r="N25" i="3"/>
  <c r="N23" i="3"/>
  <c r="N22" i="3"/>
  <c r="N21" i="3"/>
  <c r="N20" i="3"/>
  <c r="N19" i="3"/>
  <c r="N18" i="3"/>
  <c r="N17" i="3"/>
  <c r="N16" i="3"/>
  <c r="N14" i="3"/>
  <c r="N13" i="3"/>
  <c r="N12" i="3"/>
  <c r="N11" i="3"/>
  <c r="N10" i="3"/>
  <c r="N9" i="3"/>
  <c r="N8" i="3"/>
  <c r="N7" i="3"/>
  <c r="N6" i="3"/>
  <c r="G39" i="3"/>
  <c r="H39" i="3" s="1"/>
  <c r="H7" i="3"/>
  <c r="H8" i="3"/>
  <c r="H9" i="3"/>
  <c r="H10" i="3"/>
  <c r="H11" i="3"/>
  <c r="H12" i="3"/>
  <c r="H13" i="3"/>
  <c r="H14" i="3"/>
  <c r="H16" i="3"/>
  <c r="H17" i="3"/>
  <c r="H18" i="3"/>
  <c r="H19" i="3"/>
  <c r="H20" i="3"/>
  <c r="H21" i="3"/>
  <c r="H22" i="3"/>
  <c r="H23" i="3"/>
  <c r="H25" i="3"/>
  <c r="H24" i="3"/>
  <c r="H26" i="3"/>
  <c r="H27" i="3"/>
  <c r="H28" i="3"/>
  <c r="H29" i="3"/>
  <c r="H30" i="3"/>
  <c r="H31" i="3"/>
  <c r="H32" i="3"/>
  <c r="H33" i="3"/>
  <c r="H34" i="3"/>
  <c r="H35" i="3"/>
  <c r="H36" i="3"/>
  <c r="H15" i="3"/>
  <c r="H37" i="3"/>
  <c r="H38" i="3"/>
  <c r="H6" i="3"/>
  <c r="N49" i="2"/>
  <c r="N48" i="2"/>
  <c r="N47" i="2"/>
  <c r="N46" i="2"/>
  <c r="N45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1" i="2"/>
  <c r="N22" i="2" s="1"/>
  <c r="N19" i="2"/>
  <c r="N18" i="2"/>
  <c r="N16" i="2"/>
  <c r="N15" i="2"/>
  <c r="N14" i="2"/>
  <c r="N13" i="2"/>
  <c r="N12" i="2"/>
  <c r="N11" i="2"/>
  <c r="N10" i="2"/>
  <c r="N9" i="2"/>
  <c r="N8" i="2"/>
  <c r="N7" i="2"/>
  <c r="N6" i="2"/>
  <c r="N5" i="2"/>
  <c r="H18" i="2"/>
  <c r="H19" i="2"/>
  <c r="H21" i="2"/>
  <c r="H22" i="2" s="1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5" i="2"/>
  <c r="H46" i="2"/>
  <c r="H47" i="2"/>
  <c r="H48" i="2"/>
  <c r="H49" i="2"/>
  <c r="H6" i="2"/>
  <c r="H7" i="2"/>
  <c r="H8" i="2"/>
  <c r="H9" i="2"/>
  <c r="H10" i="2"/>
  <c r="H11" i="2"/>
  <c r="H12" i="2"/>
  <c r="H13" i="2"/>
  <c r="H14" i="2"/>
  <c r="H15" i="2"/>
  <c r="H16" i="2"/>
  <c r="H5" i="2"/>
  <c r="N50" i="2" l="1"/>
  <c r="N20" i="2"/>
  <c r="N44" i="2"/>
  <c r="N17" i="2"/>
  <c r="H50" i="2"/>
  <c r="H44" i="2"/>
  <c r="H20" i="2"/>
  <c r="H17" i="2"/>
  <c r="H51" i="2" l="1"/>
  <c r="N51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<sst xmlns="http://schemas.openxmlformats.org/spreadsheetml/2006/main" count="191" uniqueCount="138">
  <si>
    <t>District</t>
  </si>
  <si>
    <t>Axis Bank Ltd</t>
  </si>
  <si>
    <t>Kachchh</t>
  </si>
  <si>
    <t>Banas Kantha</t>
  </si>
  <si>
    <t>Patan</t>
  </si>
  <si>
    <t>Sabar Kantha</t>
  </si>
  <si>
    <t>Gandhinagar</t>
  </si>
  <si>
    <t>Surendranagar</t>
  </si>
  <si>
    <t>Rajkot</t>
  </si>
  <si>
    <t>Jamnagar</t>
  </si>
  <si>
    <t>Porbandar</t>
  </si>
  <si>
    <t>Junagadh</t>
  </si>
  <si>
    <t>Amreli</t>
  </si>
  <si>
    <t>Bhavnagar</t>
  </si>
  <si>
    <t>Anand</t>
  </si>
  <si>
    <t>Kheda</t>
  </si>
  <si>
    <t>Panch Mahals</t>
  </si>
  <si>
    <t>Dohad</t>
  </si>
  <si>
    <t>Vadodara</t>
  </si>
  <si>
    <t>Narmada</t>
  </si>
  <si>
    <t>Bharuch</t>
  </si>
  <si>
    <t>Navsari</t>
  </si>
  <si>
    <t>Valsad</t>
  </si>
  <si>
    <t>Surat</t>
  </si>
  <si>
    <t>Tapi</t>
  </si>
  <si>
    <t>Arvalli</t>
  </si>
  <si>
    <t>Gir Somnath</t>
  </si>
  <si>
    <t>Chhotaudepur</t>
  </si>
  <si>
    <t>Mahisagar</t>
  </si>
  <si>
    <t>Morbi</t>
  </si>
  <si>
    <t>Bank of Baroda</t>
  </si>
  <si>
    <t>Bank of India</t>
  </si>
  <si>
    <t>Bank of Maharashtra</t>
  </si>
  <si>
    <t>Canara Bank</t>
  </si>
  <si>
    <t>Central Bank of India</t>
  </si>
  <si>
    <t>City Union Bank Ltd</t>
  </si>
  <si>
    <t>Federal Bank Ltd</t>
  </si>
  <si>
    <t>HDFC Bank Ltd</t>
  </si>
  <si>
    <t>ICICI Bank Ltd</t>
  </si>
  <si>
    <t>IDBI Bank Ltd.</t>
  </si>
  <si>
    <t>IDFC Bank Ltd.</t>
  </si>
  <si>
    <t>Indian Bank</t>
  </si>
  <si>
    <t>Indian Overseas Bank</t>
  </si>
  <si>
    <t>IndusInd Bank Ltd</t>
  </si>
  <si>
    <t>Jammu &amp; Kashmir Bank Ltd</t>
  </si>
  <si>
    <t>Karur Vysya Bank</t>
  </si>
  <si>
    <t>Kotak Mahindra Bank Ltd</t>
  </si>
  <si>
    <t>Punjab &amp; Sind Bank</t>
  </si>
  <si>
    <t>Punjab National Bank</t>
  </si>
  <si>
    <t>RBL Bank Ltd</t>
  </si>
  <si>
    <t>South Indian Bank Ltd</t>
  </si>
  <si>
    <t>State Bank of India</t>
  </si>
  <si>
    <t>Tamilnadu Mercantile Bank Ltd</t>
  </si>
  <si>
    <t>UCO Bank</t>
  </si>
  <si>
    <t>Union Bank of India</t>
  </si>
  <si>
    <t>Yes Bank Ltd</t>
  </si>
  <si>
    <t>Sr. No.</t>
  </si>
  <si>
    <t>Bank Name</t>
  </si>
  <si>
    <t>PMSBY</t>
  </si>
  <si>
    <t>PMJJBY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</si>
  <si>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</si>
  <si>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</si>
  <si>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</si>
  <si>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</si>
  <si>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</si>
  <si>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</si>
  <si>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</si>
  <si>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</si>
  <si>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</si>
  <si>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</si>
  <si>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</si>
  <si>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</si>
  <si>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Sub Total</t>
  </si>
  <si>
    <t>13</t>
  </si>
  <si>
    <t>DCCBs</t>
  </si>
  <si>
    <t>14</t>
  </si>
  <si>
    <t>GSCB</t>
  </si>
  <si>
    <t>15</t>
  </si>
  <si>
    <t>16</t>
  </si>
  <si>
    <t>17</t>
  </si>
  <si>
    <t>18</t>
  </si>
  <si>
    <t>Bandhan Bank</t>
  </si>
  <si>
    <t>19</t>
  </si>
  <si>
    <t>Catholic Syrian Bank</t>
  </si>
  <si>
    <t>20</t>
  </si>
  <si>
    <t>21</t>
  </si>
  <si>
    <t>DCB Bank</t>
  </si>
  <si>
    <t>22</t>
  </si>
  <si>
    <t>Dhanlaxmi Bank</t>
  </si>
  <si>
    <t>23</t>
  </si>
  <si>
    <t>24</t>
  </si>
  <si>
    <t>25</t>
  </si>
  <si>
    <t>26</t>
  </si>
  <si>
    <t>27</t>
  </si>
  <si>
    <t>28</t>
  </si>
  <si>
    <t>29</t>
  </si>
  <si>
    <t>30</t>
  </si>
  <si>
    <t>Karnataka Bank</t>
  </si>
  <si>
    <t>31</t>
  </si>
  <si>
    <t>32</t>
  </si>
  <si>
    <t>33</t>
  </si>
  <si>
    <t>Lakshmi Vilas Bank</t>
  </si>
  <si>
    <t>Grand Total</t>
  </si>
  <si>
    <t>Botad</t>
  </si>
  <si>
    <t>Dang</t>
  </si>
  <si>
    <t>Devbhumi Dwarka</t>
  </si>
  <si>
    <t>AU Small Finance Bank</t>
  </si>
  <si>
    <t>Equitas Small Finance Bank</t>
  </si>
  <si>
    <t>ESAF Small Finance Bank</t>
  </si>
  <si>
    <t>Suryoday Small Finance Bank</t>
  </si>
  <si>
    <t>Ujjivan Small Finance Bank</t>
  </si>
  <si>
    <t>Gujarat Gramin Bank</t>
  </si>
  <si>
    <t>as of 31.03.2025</t>
  </si>
  <si>
    <t>as of 23.07.2025</t>
  </si>
  <si>
    <t>Progress over last meeting</t>
  </si>
  <si>
    <t>as of 14.01.2026</t>
  </si>
  <si>
    <t>Source: FI Plan Portal, DFS</t>
  </si>
  <si>
    <t>as of 29.10.2025</t>
  </si>
  <si>
    <t>Bank wise cumulative enrolment under Social Security Scheme as of 31.03.2026</t>
  </si>
  <si>
    <t>Ahmedabad</t>
  </si>
  <si>
    <t>Mehsana</t>
  </si>
  <si>
    <t>Districtwise cumulative enrolment under Social Security Scheme as of 31.03.2026</t>
  </si>
  <si>
    <t>as of 29.04.2026</t>
  </si>
  <si>
    <t>Kotak Mahindra Bank</t>
  </si>
  <si>
    <t>Jammu &amp; Kashmir Bank</t>
  </si>
  <si>
    <t>Tamilnadu Mercantile Bank</t>
  </si>
  <si>
    <t>IndusInd Bank</t>
  </si>
  <si>
    <t>IDFC Bank</t>
  </si>
  <si>
    <t>IDBI Bank</t>
  </si>
  <si>
    <t>ICICI Bank</t>
  </si>
  <si>
    <t>HDFC Bank</t>
  </si>
  <si>
    <t>Federal Bank</t>
  </si>
  <si>
    <t>City Union Bank</t>
  </si>
  <si>
    <t>Axis Bank</t>
  </si>
  <si>
    <t>Yes Bank</t>
  </si>
  <si>
    <t>South Indian Bank</t>
  </si>
  <si>
    <t>RBL Bank</t>
  </si>
  <si>
    <t>Annexure - 11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</si>
</sst>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2"/>
      <color theme="1"/>
      <name val="Arial Black"/>
      <family val="2"/>
    </font>
    <font>
      <b/>
      <sz val="10.5"/>
      <color theme="1"/>
      <name val="Arial Black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0" fillId="33" borderId="0" xfId="0" applyFill="1"/>
    <xf numFmtId="0" fontId="20" fillId="33" borderId="10" xfId="0" applyFont="1" applyFill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/>
    </xf>
    <xf numFmtId="0" fontId="21" fillId="0" borderId="10" xfId="0" applyFont="1" applyBorder="1"/>
    <xf numFmtId="0" fontId="16" fillId="0" borderId="0" xfId="0" applyFont="1"/>
    <xf numFmtId="0" fontId="23" fillId="0" borderId="10" xfId="0" applyFont="1" applyBorder="1"/>
    <xf numFmtId="0" fontId="21" fillId="33" borderId="10" xfId="0" applyFont="1" applyFill="1" applyBorder="1"/>
    <xf numFmtId="0" fontId="21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0" fontId="20" fillId="33" borderId="10" xfId="0" applyFont="1" applyFill="1" applyBorder="1" applyAlignment="1">
      <alignment horizontal="center"/>
    </xf>
    <xf numFmtId="0" fontId="23" fillId="0" borderId="10" xfId="0" applyFont="1" applyBorder="1" applyAlignment="1">
      <alignment horizontal="center"/>
    </xf>
    <xf numFmtId="3" fontId="21" fillId="0" borderId="10" xfId="0" applyNumberFormat="1" applyFont="1" applyBorder="1"/>
    <xf numFmtId="3" fontId="22" fillId="33" borderId="10" xfId="0" applyNumberFormat="1" applyFont="1" applyFill="1" applyBorder="1"/>
    <xf numFmtId="3" fontId="20" fillId="33" borderId="10" xfId="0" applyNumberFormat="1" applyFont="1" applyFill="1" applyBorder="1"/>
    <xf numFmtId="3" fontId="24" fillId="33" borderId="10" xfId="0" applyNumberFormat="1" applyFont="1" applyFill="1" applyBorder="1"/>
    <xf numFmtId="3" fontId="21" fillId="33" borderId="10" xfId="0" applyNumberFormat="1" applyFont="1" applyFill="1" applyBorder="1"/>
    <xf numFmtId="3" fontId="20" fillId="0" borderId="10" xfId="0" applyNumberFormat="1" applyFont="1" applyBorder="1"/>
    <xf numFmtId="3" fontId="25" fillId="0" borderId="10" xfId="0" applyNumberFormat="1" applyFont="1" applyBorder="1" applyAlignment="1">
      <alignment horizontal="center" vertical="center"/>
    </xf>
    <xf numFmtId="164" fontId="22" fillId="33" borderId="10" xfId="0" applyNumberFormat="1" applyFont="1" applyFill="1" applyBorder="1"/>
    <xf numFmtId="164" fontId="25" fillId="0" borderId="10" xfId="0" applyNumberFormat="1" applyFont="1" applyBorder="1" applyAlignment="1">
      <alignment horizontal="center" vertical="center"/>
    </xf>
    <xf numFmtId="164" fontId="20" fillId="33" borderId="10" xfId="0" applyNumberFormat="1" applyFont="1" applyFill="1" applyBorder="1"/>
    <xf numFmtId="164" fontId="20" fillId="0" borderId="10" xfId="0" applyNumberFormat="1" applyFont="1" applyBorder="1"/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right"/>
    </xf>
    <xf numFmtId="0" fontId="23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/>
    </xf>
    <xf numFmtId="0" fontId="25" fillId="0" borderId="12" xfId="0" applyFont="1" applyBorder="1" applyAlignment="1">
      <alignment horizontal="center"/>
    </xf>
    <xf numFmtId="0" fontId="25" fillId="0" borderId="13" xfId="0" applyFont="1" applyBorder="1" applyAlignment="1">
      <alignment horizontal="center"/>
    </xf>
    <xf numFmtId="0" fontId="25" fillId="0" borderId="1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Rajeev\Latest%20Data%20of%20PMJDY,%20PMSBY,%20PMJJBY,%20APY%20and%20PMMY\5.%202026\5.%20May%202026\07.04.2026\PMJJBY%20&amp;%20PMSBY%20Weekly%20Report%20-%20as%20of%2029.04.2026.xlsx" TargetMode="External"/><Relationship Id="rId1" Type="http://schemas.openxmlformats.org/officeDocument/2006/relationships/externalLinkPath" Target="file:///E:\Rajeev\Latest%20Data%20of%20PMJDY,%20PMSBY,%20PMJJBY,%20APY%20and%20PMMY\5.%202026\5.%20May%202026\07.04.2026\PMJJBY%20&amp;%20PMSBY%20Weekly%20Report%20-%20as%20of%2029.04.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W"/>
      <sheetName val="BW"/>
      <sheetName val="JJBY &amp; SBY - 29.04.2026"/>
    </sheetNames>
    <sheetDataSet>
      <sheetData sheetId="0"/>
      <sheetData sheetId="1">
        <row r="36">
          <cell r="A36" t="str">
            <v>Axis Bank</v>
          </cell>
          <cell r="B36">
            <v>70514</v>
          </cell>
          <cell r="C36">
            <v>226888</v>
          </cell>
        </row>
        <row r="37">
          <cell r="A37" t="str">
            <v>Bank of Baroda</v>
          </cell>
          <cell r="B37">
            <v>2911594</v>
          </cell>
          <cell r="C37">
            <v>5849028</v>
          </cell>
        </row>
        <row r="38">
          <cell r="A38" t="str">
            <v>Bank of India</v>
          </cell>
          <cell r="B38">
            <v>756728</v>
          </cell>
          <cell r="C38">
            <v>1659036</v>
          </cell>
        </row>
        <row r="39">
          <cell r="A39" t="str">
            <v>Bank of Maharashtra</v>
          </cell>
          <cell r="B39">
            <v>80665</v>
          </cell>
          <cell r="C39">
            <v>171532</v>
          </cell>
        </row>
        <row r="40">
          <cell r="A40" t="str">
            <v>Canara Bank</v>
          </cell>
          <cell r="B40">
            <v>245723</v>
          </cell>
          <cell r="C40">
            <v>550466</v>
          </cell>
        </row>
        <row r="41">
          <cell r="A41" t="str">
            <v>Central Bank of India</v>
          </cell>
          <cell r="B41">
            <v>376804</v>
          </cell>
          <cell r="C41">
            <v>882608</v>
          </cell>
        </row>
        <row r="42">
          <cell r="A42" t="str">
            <v>City Union Bank</v>
          </cell>
          <cell r="B42">
            <v>1157</v>
          </cell>
          <cell r="C42">
            <v>1512</v>
          </cell>
        </row>
        <row r="43">
          <cell r="A43" t="str">
            <v>Federal Bank</v>
          </cell>
          <cell r="B43">
            <v>7523</v>
          </cell>
          <cell r="C43">
            <v>10700</v>
          </cell>
        </row>
        <row r="44">
          <cell r="A44" t="str">
            <v>HDFC Bank</v>
          </cell>
          <cell r="B44">
            <v>217316</v>
          </cell>
          <cell r="C44">
            <v>686066</v>
          </cell>
        </row>
        <row r="45">
          <cell r="A45" t="str">
            <v>ICICI Bank</v>
          </cell>
          <cell r="B45">
            <v>101925</v>
          </cell>
          <cell r="C45">
            <v>447495</v>
          </cell>
        </row>
        <row r="46">
          <cell r="A46" t="str">
            <v>IDBI Bank</v>
          </cell>
          <cell r="B46">
            <v>87767</v>
          </cell>
          <cell r="C46">
            <v>179896</v>
          </cell>
        </row>
        <row r="47">
          <cell r="A47" t="str">
            <v>IDFC Bank</v>
          </cell>
          <cell r="B47">
            <v>9332</v>
          </cell>
          <cell r="C47">
            <v>46487</v>
          </cell>
        </row>
        <row r="48">
          <cell r="A48" t="str">
            <v>Indian Bank</v>
          </cell>
          <cell r="B48">
            <v>141359</v>
          </cell>
          <cell r="C48">
            <v>335955</v>
          </cell>
        </row>
        <row r="49">
          <cell r="A49" t="str">
            <v>Indian Overseas Bank</v>
          </cell>
          <cell r="B49">
            <v>153901</v>
          </cell>
          <cell r="C49">
            <v>293134</v>
          </cell>
        </row>
        <row r="50">
          <cell r="A50" t="str">
            <v>IndusInd Bank</v>
          </cell>
          <cell r="B50">
            <v>2150</v>
          </cell>
          <cell r="C50">
            <v>11172</v>
          </cell>
        </row>
        <row r="51">
          <cell r="A51" t="str">
            <v>Jammu &amp; Kashmir Bank</v>
          </cell>
          <cell r="B51">
            <v>394</v>
          </cell>
          <cell r="C51">
            <v>644</v>
          </cell>
        </row>
        <row r="52">
          <cell r="A52" t="str">
            <v>Karur Vysya Bank</v>
          </cell>
          <cell r="B52">
            <v>3875</v>
          </cell>
          <cell r="C52">
            <v>6750</v>
          </cell>
        </row>
        <row r="53">
          <cell r="A53" t="str">
            <v>Kotak Mahindra Bank</v>
          </cell>
          <cell r="B53">
            <v>36611</v>
          </cell>
          <cell r="C53">
            <v>135027</v>
          </cell>
        </row>
        <row r="54">
          <cell r="A54" t="str">
            <v>Punjab &amp; Sind Bank</v>
          </cell>
          <cell r="B54">
            <v>23108</v>
          </cell>
          <cell r="C54">
            <v>62834</v>
          </cell>
        </row>
        <row r="55">
          <cell r="A55" t="str">
            <v>Punjab National Bank</v>
          </cell>
          <cell r="B55">
            <v>179242</v>
          </cell>
          <cell r="C55">
            <v>585458</v>
          </cell>
        </row>
        <row r="56">
          <cell r="A56" t="str">
            <v>RBL Bank</v>
          </cell>
          <cell r="B56">
            <v>1483</v>
          </cell>
          <cell r="C56">
            <v>5831</v>
          </cell>
        </row>
        <row r="57">
          <cell r="A57" t="str">
            <v>South Indian Bank</v>
          </cell>
          <cell r="B57">
            <v>5625</v>
          </cell>
          <cell r="C57">
            <v>13643</v>
          </cell>
        </row>
        <row r="58">
          <cell r="A58" t="str">
            <v>State Bank of India</v>
          </cell>
          <cell r="B58">
            <v>3283186</v>
          </cell>
          <cell r="C58">
            <v>5986679</v>
          </cell>
        </row>
        <row r="59">
          <cell r="A59" t="str">
            <v>Tamilnadu Mercantile Bank</v>
          </cell>
          <cell r="B59">
            <v>2006</v>
          </cell>
          <cell r="C59">
            <v>10094</v>
          </cell>
        </row>
        <row r="60">
          <cell r="A60" t="str">
            <v>UCO Bank</v>
          </cell>
          <cell r="B60">
            <v>93044</v>
          </cell>
          <cell r="C60">
            <v>172645</v>
          </cell>
        </row>
        <row r="61">
          <cell r="A61" t="str">
            <v>Union Bank of India</v>
          </cell>
          <cell r="B61">
            <v>399073</v>
          </cell>
          <cell r="C61">
            <v>1493182</v>
          </cell>
        </row>
        <row r="62">
          <cell r="A62" t="str">
            <v>Yes Bank</v>
          </cell>
          <cell r="B62">
            <v>3287</v>
          </cell>
          <cell r="C62">
            <v>19831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N52"/>
  <sheetViews>
    <sheetView tabSelected="1"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sqref="A1:N1"/>
    </sheetView>
  </sheetViews>
  <sheetFormatPr defaultRowHeight="15" x14ac:dyDescent="0.25"/>
  <cols>
    <col min="1" max="1" width="7.85546875" customWidth="1"/>
    <col min="2" max="2" width="29.5703125" customWidth="1"/>
    <col min="3" max="3" width="12.42578125" customWidth="1"/>
    <col min="4" max="4" width="12.85546875" customWidth="1"/>
    <col min="5" max="5" width="11.7109375" customWidth="1"/>
    <col min="6" max="6" width="11.85546875" customWidth="1"/>
    <col min="7" max="7" width="13" customWidth="1"/>
    <col min="8" max="8" width="10.85546875" bestFit="1" customWidth="1"/>
    <col min="9" max="10" width="11.7109375" customWidth="1"/>
    <col min="11" max="13" width="11.5703125" customWidth="1"/>
    <col min="14" max="14" width="10.85546875" bestFit="1" customWidth="1"/>
  </cols>
  <sheetData>
    <row r="1" spans="1:14" ht="33.75" x14ac:dyDescent="0.65">
      <c r="A1" s="25" t="s">
        <v>137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x14ac:dyDescent="0.25">
      <c r="A2" s="24" t="s">
        <v>118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x14ac:dyDescent="0.25">
      <c r="A3" s="29" t="s">
        <v>56</v>
      </c>
      <c r="B3" s="28" t="s">
        <v>57</v>
      </c>
      <c r="C3" s="30" t="s">
        <v>59</v>
      </c>
      <c r="D3" s="31"/>
      <c r="E3" s="31"/>
      <c r="F3" s="31"/>
      <c r="G3" s="31"/>
      <c r="H3" s="32"/>
      <c r="I3" s="23" t="s">
        <v>58</v>
      </c>
      <c r="J3" s="23"/>
      <c r="K3" s="23"/>
      <c r="L3" s="23"/>
      <c r="M3" s="23"/>
      <c r="N3" s="23"/>
    </row>
    <row r="4" spans="1:14" ht="47.25" customHeight="1" x14ac:dyDescent="0.25">
      <c r="A4" s="29"/>
      <c r="B4" s="28"/>
      <c r="C4" s="2" t="s">
        <v>112</v>
      </c>
      <c r="D4" s="2" t="s">
        <v>113</v>
      </c>
      <c r="E4" s="2" t="s">
        <v>117</v>
      </c>
      <c r="F4" s="2" t="s">
        <v>115</v>
      </c>
      <c r="G4" s="2" t="s">
        <v>122</v>
      </c>
      <c r="H4" s="2" t="s">
        <v>114</v>
      </c>
      <c r="I4" s="2" t="s">
        <v>112</v>
      </c>
      <c r="J4" s="2" t="s">
        <v>113</v>
      </c>
      <c r="K4" s="2" t="s">
        <v>117</v>
      </c>
      <c r="L4" s="2" t="s">
        <v>115</v>
      </c>
      <c r="M4" s="2" t="s">
        <v>122</v>
      </c>
      <c r="N4" s="2" t="s">
        <v>114</v>
      </c>
    </row>
    <row r="5" spans="1:14" x14ac:dyDescent="0.25">
      <c r="A5" s="9">
        <v>1</v>
      </c>
      <c r="B5" s="4" t="s">
        <v>30</v>
      </c>
      <c r="C5" s="12">
        <v>2483645</v>
      </c>
      <c r="D5" s="12">
        <v>2565750</v>
      </c>
      <c r="E5" s="13">
        <v>2688256</v>
      </c>
      <c r="F5" s="13">
        <v>2784325</v>
      </c>
      <c r="G5" s="19">
        <v>2911594</v>
      </c>
      <c r="H5" s="13">
        <f>G5-F5</f>
        <v>127269</v>
      </c>
      <c r="I5" s="13">
        <v>5101592</v>
      </c>
      <c r="J5" s="13">
        <v>5401448</v>
      </c>
      <c r="K5" s="13">
        <v>5600239</v>
      </c>
      <c r="L5" s="13">
        <v>5719373</v>
      </c>
      <c r="M5" s="13">
        <v>5849028</v>
      </c>
      <c r="N5" s="19">
        <f>M5-L5</f>
        <v>129655</v>
      </c>
    </row>
    <row r="6" spans="1:14" x14ac:dyDescent="0.25">
      <c r="A6" s="9">
        <v>2</v>
      </c>
      <c r="B6" s="4" t="s">
        <v>31</v>
      </c>
      <c r="C6" s="12">
        <v>727113</v>
      </c>
      <c r="D6" s="12">
        <v>731716</v>
      </c>
      <c r="E6" s="13">
        <v>743156</v>
      </c>
      <c r="F6" s="13">
        <v>751524</v>
      </c>
      <c r="G6" s="19">
        <v>756728</v>
      </c>
      <c r="H6" s="13">
        <f t="shared" ref="H6:H49" si="0">G6-F6</f>
        <v>5204</v>
      </c>
      <c r="I6" s="13">
        <v>1595682</v>
      </c>
      <c r="J6" s="13">
        <v>1602477</v>
      </c>
      <c r="K6" s="13">
        <v>1638462</v>
      </c>
      <c r="L6" s="13">
        <v>1651188</v>
      </c>
      <c r="M6" s="13">
        <v>1659036</v>
      </c>
      <c r="N6" s="19">
        <f t="shared" ref="N6:N49" si="1">M6-L6</f>
        <v>7848</v>
      </c>
    </row>
    <row r="7" spans="1:14" x14ac:dyDescent="0.25">
      <c r="A7" s="9">
        <v>3</v>
      </c>
      <c r="B7" s="4" t="s">
        <v>32</v>
      </c>
      <c r="C7" s="12">
        <v>73145</v>
      </c>
      <c r="D7" s="12">
        <v>75278</v>
      </c>
      <c r="E7" s="13">
        <v>77464</v>
      </c>
      <c r="F7" s="13">
        <v>80186</v>
      </c>
      <c r="G7" s="19">
        <v>80665</v>
      </c>
      <c r="H7" s="13">
        <f t="shared" si="0"/>
        <v>479</v>
      </c>
      <c r="I7" s="13">
        <v>126240</v>
      </c>
      <c r="J7" s="13">
        <v>131515</v>
      </c>
      <c r="K7" s="13">
        <v>144861</v>
      </c>
      <c r="L7" s="13">
        <v>168292</v>
      </c>
      <c r="M7" s="13">
        <v>171532</v>
      </c>
      <c r="N7" s="19">
        <f t="shared" si="1"/>
        <v>3240</v>
      </c>
    </row>
    <row r="8" spans="1:14" x14ac:dyDescent="0.25">
      <c r="A8" s="9">
        <v>4</v>
      </c>
      <c r="B8" s="4" t="s">
        <v>33</v>
      </c>
      <c r="C8" s="12">
        <v>213248</v>
      </c>
      <c r="D8" s="12">
        <v>221408</v>
      </c>
      <c r="E8" s="13">
        <v>229655</v>
      </c>
      <c r="F8" s="13">
        <v>238175</v>
      </c>
      <c r="G8" s="19">
        <v>245723</v>
      </c>
      <c r="H8" s="13">
        <f t="shared" si="0"/>
        <v>7548</v>
      </c>
      <c r="I8" s="13">
        <v>471087</v>
      </c>
      <c r="J8" s="13">
        <v>484209</v>
      </c>
      <c r="K8" s="13">
        <v>500454</v>
      </c>
      <c r="L8" s="13">
        <v>527906</v>
      </c>
      <c r="M8" s="13">
        <v>550466</v>
      </c>
      <c r="N8" s="19">
        <f t="shared" si="1"/>
        <v>22560</v>
      </c>
    </row>
    <row r="9" spans="1:14" x14ac:dyDescent="0.25">
      <c r="A9" s="9">
        <v>5</v>
      </c>
      <c r="B9" s="4" t="s">
        <v>34</v>
      </c>
      <c r="C9" s="12">
        <v>318683</v>
      </c>
      <c r="D9" s="12">
        <v>327579</v>
      </c>
      <c r="E9" s="13">
        <v>350764</v>
      </c>
      <c r="F9" s="13">
        <v>365995</v>
      </c>
      <c r="G9" s="19">
        <v>376804</v>
      </c>
      <c r="H9" s="13">
        <f t="shared" si="0"/>
        <v>10809</v>
      </c>
      <c r="I9" s="13">
        <v>777752</v>
      </c>
      <c r="J9" s="13">
        <v>797041</v>
      </c>
      <c r="K9" s="13">
        <v>838750</v>
      </c>
      <c r="L9" s="13">
        <v>864426</v>
      </c>
      <c r="M9" s="13">
        <v>882608</v>
      </c>
      <c r="N9" s="19">
        <f t="shared" si="1"/>
        <v>18182</v>
      </c>
    </row>
    <row r="10" spans="1:14" x14ac:dyDescent="0.25">
      <c r="A10" s="9">
        <v>6</v>
      </c>
      <c r="B10" s="4" t="s">
        <v>41</v>
      </c>
      <c r="C10" s="12">
        <v>113661</v>
      </c>
      <c r="D10" s="12">
        <v>123003</v>
      </c>
      <c r="E10" s="13">
        <v>129562</v>
      </c>
      <c r="F10" s="13">
        <v>134408</v>
      </c>
      <c r="G10" s="19">
        <v>141359</v>
      </c>
      <c r="H10" s="13">
        <f t="shared" si="0"/>
        <v>6951</v>
      </c>
      <c r="I10" s="13">
        <v>297427</v>
      </c>
      <c r="J10" s="13">
        <v>309800</v>
      </c>
      <c r="K10" s="13">
        <v>319616</v>
      </c>
      <c r="L10" s="13">
        <v>326515</v>
      </c>
      <c r="M10" s="13">
        <v>335955</v>
      </c>
      <c r="N10" s="19">
        <f t="shared" si="1"/>
        <v>9440</v>
      </c>
    </row>
    <row r="11" spans="1:14" x14ac:dyDescent="0.25">
      <c r="A11" s="9">
        <v>7</v>
      </c>
      <c r="B11" s="4" t="s">
        <v>42</v>
      </c>
      <c r="C11" s="12">
        <v>122136</v>
      </c>
      <c r="D11" s="12">
        <v>126921</v>
      </c>
      <c r="E11" s="13">
        <v>136534</v>
      </c>
      <c r="F11" s="13">
        <v>142728</v>
      </c>
      <c r="G11" s="19">
        <v>153901</v>
      </c>
      <c r="H11" s="13">
        <f t="shared" si="0"/>
        <v>11173</v>
      </c>
      <c r="I11" s="13">
        <v>246785</v>
      </c>
      <c r="J11" s="13">
        <v>253336</v>
      </c>
      <c r="K11" s="13">
        <v>265245</v>
      </c>
      <c r="L11" s="13">
        <v>277495</v>
      </c>
      <c r="M11" s="13">
        <v>293134</v>
      </c>
      <c r="N11" s="19">
        <f t="shared" si="1"/>
        <v>15639</v>
      </c>
    </row>
    <row r="12" spans="1:14" x14ac:dyDescent="0.25">
      <c r="A12" s="9">
        <v>8</v>
      </c>
      <c r="B12" s="4" t="s">
        <v>47</v>
      </c>
      <c r="C12" s="12">
        <v>18304</v>
      </c>
      <c r="D12" s="12">
        <v>19249</v>
      </c>
      <c r="E12" s="13">
        <v>20434</v>
      </c>
      <c r="F12" s="13">
        <v>21664</v>
      </c>
      <c r="G12" s="19">
        <v>23108</v>
      </c>
      <c r="H12" s="13">
        <f t="shared" si="0"/>
        <v>1444</v>
      </c>
      <c r="I12" s="13">
        <v>49693</v>
      </c>
      <c r="J12" s="13">
        <v>52068</v>
      </c>
      <c r="K12" s="13">
        <v>54697</v>
      </c>
      <c r="L12" s="13">
        <v>58891</v>
      </c>
      <c r="M12" s="13">
        <v>62834</v>
      </c>
      <c r="N12" s="19">
        <f t="shared" si="1"/>
        <v>3943</v>
      </c>
    </row>
    <row r="13" spans="1:14" x14ac:dyDescent="0.25">
      <c r="A13" s="9">
        <v>9</v>
      </c>
      <c r="B13" s="4" t="s">
        <v>48</v>
      </c>
      <c r="C13" s="12">
        <v>152290</v>
      </c>
      <c r="D13" s="12">
        <v>155112</v>
      </c>
      <c r="E13" s="13">
        <v>162199</v>
      </c>
      <c r="F13" s="13">
        <v>167973</v>
      </c>
      <c r="G13" s="19">
        <v>179242</v>
      </c>
      <c r="H13" s="13">
        <f t="shared" si="0"/>
        <v>11269</v>
      </c>
      <c r="I13" s="13">
        <v>497640</v>
      </c>
      <c r="J13" s="13">
        <v>507524</v>
      </c>
      <c r="K13" s="13">
        <v>547091</v>
      </c>
      <c r="L13" s="13">
        <v>564539</v>
      </c>
      <c r="M13" s="13">
        <v>585458</v>
      </c>
      <c r="N13" s="19">
        <f t="shared" si="1"/>
        <v>20919</v>
      </c>
    </row>
    <row r="14" spans="1:14" x14ac:dyDescent="0.25">
      <c r="A14" s="9">
        <v>10</v>
      </c>
      <c r="B14" s="4" t="s">
        <v>51</v>
      </c>
      <c r="C14" s="12">
        <v>2855497</v>
      </c>
      <c r="D14" s="12">
        <v>2972294</v>
      </c>
      <c r="E14" s="13">
        <v>3130338</v>
      </c>
      <c r="F14" s="13">
        <v>3240831</v>
      </c>
      <c r="G14" s="19">
        <v>3283186</v>
      </c>
      <c r="H14" s="13">
        <f t="shared" si="0"/>
        <v>42355</v>
      </c>
      <c r="I14" s="13">
        <v>5410036</v>
      </c>
      <c r="J14" s="13">
        <v>5574699</v>
      </c>
      <c r="K14" s="13">
        <v>5793726</v>
      </c>
      <c r="L14" s="13">
        <v>5932378</v>
      </c>
      <c r="M14" s="13">
        <v>5986679</v>
      </c>
      <c r="N14" s="19">
        <f t="shared" si="1"/>
        <v>54301</v>
      </c>
    </row>
    <row r="15" spans="1:14" x14ac:dyDescent="0.25">
      <c r="A15" s="9">
        <v>11</v>
      </c>
      <c r="B15" s="4" t="s">
        <v>53</v>
      </c>
      <c r="C15" s="12">
        <v>62563</v>
      </c>
      <c r="D15" s="12">
        <v>70087</v>
      </c>
      <c r="E15" s="13">
        <v>80349</v>
      </c>
      <c r="F15" s="13">
        <v>87474</v>
      </c>
      <c r="G15" s="19">
        <v>93044</v>
      </c>
      <c r="H15" s="13">
        <f t="shared" si="0"/>
        <v>5570</v>
      </c>
      <c r="I15" s="13">
        <v>124382</v>
      </c>
      <c r="J15" s="13">
        <v>131895</v>
      </c>
      <c r="K15" s="13">
        <v>153557</v>
      </c>
      <c r="L15" s="13">
        <v>166432</v>
      </c>
      <c r="M15" s="13">
        <v>172645</v>
      </c>
      <c r="N15" s="19">
        <f t="shared" si="1"/>
        <v>6213</v>
      </c>
    </row>
    <row r="16" spans="1:14" x14ac:dyDescent="0.25">
      <c r="A16" s="9">
        <v>12</v>
      </c>
      <c r="B16" s="4" t="s">
        <v>54</v>
      </c>
      <c r="C16" s="12">
        <v>349324</v>
      </c>
      <c r="D16" s="12">
        <v>361059</v>
      </c>
      <c r="E16" s="13">
        <v>375605</v>
      </c>
      <c r="F16" s="13">
        <v>389231</v>
      </c>
      <c r="G16" s="19">
        <v>399073</v>
      </c>
      <c r="H16" s="13">
        <f t="shared" si="0"/>
        <v>9842</v>
      </c>
      <c r="I16" s="13">
        <v>1306757</v>
      </c>
      <c r="J16" s="13">
        <v>1344915</v>
      </c>
      <c r="K16" s="13">
        <v>1410582</v>
      </c>
      <c r="L16" s="13">
        <v>1459596</v>
      </c>
      <c r="M16" s="13">
        <v>1493182</v>
      </c>
      <c r="N16" s="19">
        <f t="shared" si="1"/>
        <v>33586</v>
      </c>
    </row>
    <row r="17" spans="1:14" x14ac:dyDescent="0.25">
      <c r="A17" s="3"/>
      <c r="B17" s="6" t="s">
        <v>72</v>
      </c>
      <c r="C17" s="14">
        <f>SUM(C5:C16)</f>
        <v>7489609</v>
      </c>
      <c r="D17" s="14">
        <f t="shared" ref="D17:N17" si="2">SUM(D5:D16)</f>
        <v>7749456</v>
      </c>
      <c r="E17" s="14">
        <f t="shared" si="2"/>
        <v>8124316</v>
      </c>
      <c r="F17" s="14">
        <f t="shared" si="2"/>
        <v>8404514</v>
      </c>
      <c r="G17" s="21">
        <f t="shared" si="2"/>
        <v>8644427</v>
      </c>
      <c r="H17" s="14">
        <f t="shared" si="2"/>
        <v>239913</v>
      </c>
      <c r="I17" s="14">
        <f t="shared" si="2"/>
        <v>16005073</v>
      </c>
      <c r="J17" s="14">
        <f t="shared" si="2"/>
        <v>16590927</v>
      </c>
      <c r="K17" s="14">
        <f t="shared" si="2"/>
        <v>17267280</v>
      </c>
      <c r="L17" s="14">
        <f t="shared" si="2"/>
        <v>17717031</v>
      </c>
      <c r="M17" s="14">
        <f t="shared" si="2"/>
        <v>18042557</v>
      </c>
      <c r="N17" s="21">
        <f t="shared" si="2"/>
        <v>325526</v>
      </c>
    </row>
    <row r="18" spans="1:14" x14ac:dyDescent="0.25">
      <c r="A18" s="9">
        <v>13</v>
      </c>
      <c r="B18" s="4" t="s">
        <v>74</v>
      </c>
      <c r="C18" s="12">
        <v>237565</v>
      </c>
      <c r="D18" s="12">
        <v>237803</v>
      </c>
      <c r="E18" s="15">
        <v>327701</v>
      </c>
      <c r="F18" s="15">
        <v>328774</v>
      </c>
      <c r="G18" s="19">
        <v>330254</v>
      </c>
      <c r="H18" s="13">
        <f t="shared" si="0"/>
        <v>1480</v>
      </c>
      <c r="I18" s="15">
        <v>999856</v>
      </c>
      <c r="J18" s="13">
        <v>1000444</v>
      </c>
      <c r="K18" s="15">
        <v>1139532</v>
      </c>
      <c r="L18" s="15">
        <v>1148880</v>
      </c>
      <c r="M18" s="13">
        <v>1154988</v>
      </c>
      <c r="N18" s="19">
        <f t="shared" si="1"/>
        <v>6108</v>
      </c>
    </row>
    <row r="19" spans="1:14" s="1" customFormat="1" x14ac:dyDescent="0.25">
      <c r="A19" s="10">
        <v>14</v>
      </c>
      <c r="B19" s="7" t="s">
        <v>76</v>
      </c>
      <c r="C19" s="16">
        <v>0</v>
      </c>
      <c r="D19" s="16">
        <v>0</v>
      </c>
      <c r="E19" s="15">
        <v>0</v>
      </c>
      <c r="F19" s="15">
        <v>0</v>
      </c>
      <c r="G19" s="19">
        <v>0</v>
      </c>
      <c r="H19" s="13">
        <f t="shared" si="0"/>
        <v>0</v>
      </c>
      <c r="I19" s="15">
        <v>0</v>
      </c>
      <c r="J19" s="13">
        <v>0</v>
      </c>
      <c r="K19" s="15">
        <v>0</v>
      </c>
      <c r="L19" s="15">
        <v>0</v>
      </c>
      <c r="M19" s="13">
        <v>0</v>
      </c>
      <c r="N19" s="19">
        <f t="shared" si="1"/>
        <v>0</v>
      </c>
    </row>
    <row r="20" spans="1:14" x14ac:dyDescent="0.25">
      <c r="A20" s="3"/>
      <c r="B20" s="6" t="s">
        <v>72</v>
      </c>
      <c r="C20" s="14">
        <f>SUM(C18:C19)</f>
        <v>237565</v>
      </c>
      <c r="D20" s="14">
        <f t="shared" ref="D20:N20" si="3">SUM(D18:D19)</f>
        <v>237803</v>
      </c>
      <c r="E20" s="14">
        <f t="shared" si="3"/>
        <v>327701</v>
      </c>
      <c r="F20" s="14">
        <f t="shared" si="3"/>
        <v>328774</v>
      </c>
      <c r="G20" s="21">
        <f t="shared" si="3"/>
        <v>330254</v>
      </c>
      <c r="H20" s="14">
        <f t="shared" si="3"/>
        <v>1480</v>
      </c>
      <c r="I20" s="14">
        <f t="shared" si="3"/>
        <v>999856</v>
      </c>
      <c r="J20" s="14">
        <f t="shared" si="3"/>
        <v>1000444</v>
      </c>
      <c r="K20" s="14">
        <f t="shared" si="3"/>
        <v>1139532</v>
      </c>
      <c r="L20" s="14">
        <f t="shared" si="3"/>
        <v>1148880</v>
      </c>
      <c r="M20" s="14">
        <f t="shared" si="3"/>
        <v>1154988</v>
      </c>
      <c r="N20" s="21">
        <f t="shared" si="3"/>
        <v>6108</v>
      </c>
    </row>
    <row r="21" spans="1:14" x14ac:dyDescent="0.25">
      <c r="A21" s="9">
        <v>15</v>
      </c>
      <c r="B21" s="4" t="s">
        <v>111</v>
      </c>
      <c r="C21" s="12">
        <v>1115895</v>
      </c>
      <c r="D21" s="12">
        <v>1165685</v>
      </c>
      <c r="E21" s="13">
        <v>1248220</v>
      </c>
      <c r="F21" s="13">
        <v>1315891</v>
      </c>
      <c r="G21" s="19">
        <v>1452088</v>
      </c>
      <c r="H21" s="13">
        <f t="shared" si="0"/>
        <v>136197</v>
      </c>
      <c r="I21" s="13">
        <v>1991819</v>
      </c>
      <c r="J21" s="13">
        <v>2061437</v>
      </c>
      <c r="K21" s="13">
        <v>2177401</v>
      </c>
      <c r="L21" s="13">
        <v>2266744</v>
      </c>
      <c r="M21" s="13">
        <v>2434651</v>
      </c>
      <c r="N21" s="19">
        <f t="shared" si="1"/>
        <v>167907</v>
      </c>
    </row>
    <row r="22" spans="1:14" x14ac:dyDescent="0.25">
      <c r="A22" s="3"/>
      <c r="B22" s="6" t="s">
        <v>72</v>
      </c>
      <c r="C22" s="14">
        <f>C21</f>
        <v>1115895</v>
      </c>
      <c r="D22" s="14">
        <f t="shared" ref="D22:N22" si="4">D21</f>
        <v>1165685</v>
      </c>
      <c r="E22" s="14">
        <f t="shared" si="4"/>
        <v>1248220</v>
      </c>
      <c r="F22" s="14">
        <f t="shared" si="4"/>
        <v>1315891</v>
      </c>
      <c r="G22" s="21">
        <f t="shared" si="4"/>
        <v>1452088</v>
      </c>
      <c r="H22" s="14">
        <f t="shared" si="4"/>
        <v>136197</v>
      </c>
      <c r="I22" s="14">
        <f t="shared" si="4"/>
        <v>1991819</v>
      </c>
      <c r="J22" s="14">
        <f t="shared" si="4"/>
        <v>2061437</v>
      </c>
      <c r="K22" s="14">
        <f t="shared" si="4"/>
        <v>2177401</v>
      </c>
      <c r="L22" s="14">
        <f t="shared" si="4"/>
        <v>2266744</v>
      </c>
      <c r="M22" s="14">
        <f t="shared" si="4"/>
        <v>2434651</v>
      </c>
      <c r="N22" s="21">
        <f t="shared" si="4"/>
        <v>167907</v>
      </c>
    </row>
    <row r="23" spans="1:14" x14ac:dyDescent="0.25">
      <c r="A23" s="9">
        <v>16</v>
      </c>
      <c r="B23" s="4" t="s">
        <v>1</v>
      </c>
      <c r="C23" s="12">
        <v>39277</v>
      </c>
      <c r="D23" s="12">
        <v>40225</v>
      </c>
      <c r="E23" s="13">
        <v>44398</v>
      </c>
      <c r="F23" s="13">
        <v>53114</v>
      </c>
      <c r="G23" s="19">
        <v>70514</v>
      </c>
      <c r="H23" s="13">
        <f t="shared" si="0"/>
        <v>17400</v>
      </c>
      <c r="I23" s="13">
        <v>97594</v>
      </c>
      <c r="J23" s="13">
        <v>104727</v>
      </c>
      <c r="K23" s="13">
        <v>133950</v>
      </c>
      <c r="L23" s="13">
        <v>184389</v>
      </c>
      <c r="M23" s="13">
        <v>226888</v>
      </c>
      <c r="N23" s="19">
        <f t="shared" si="1"/>
        <v>42499</v>
      </c>
    </row>
    <row r="24" spans="1:14" s="5" customFormat="1" x14ac:dyDescent="0.25">
      <c r="A24" s="9">
        <v>17</v>
      </c>
      <c r="B24" s="4" t="s">
        <v>81</v>
      </c>
      <c r="C24" s="12">
        <v>0</v>
      </c>
      <c r="D24" s="12">
        <v>0</v>
      </c>
      <c r="E24" s="13">
        <v>0</v>
      </c>
      <c r="F24" s="13">
        <v>0</v>
      </c>
      <c r="G24" s="19">
        <v>0</v>
      </c>
      <c r="H24" s="13">
        <f t="shared" si="0"/>
        <v>0</v>
      </c>
      <c r="I24" s="13">
        <v>0</v>
      </c>
      <c r="J24" s="13">
        <v>0</v>
      </c>
      <c r="K24" s="13">
        <v>0</v>
      </c>
      <c r="L24" s="13">
        <v>0</v>
      </c>
      <c r="M24" s="13"/>
      <c r="N24" s="19">
        <f t="shared" si="1"/>
        <v>0</v>
      </c>
    </row>
    <row r="25" spans="1:14" s="1" customFormat="1" x14ac:dyDescent="0.25">
      <c r="A25" s="9">
        <v>18</v>
      </c>
      <c r="B25" s="4" t="s">
        <v>83</v>
      </c>
      <c r="C25" s="12">
        <v>0</v>
      </c>
      <c r="D25" s="12">
        <v>0</v>
      </c>
      <c r="E25" s="13">
        <v>0</v>
      </c>
      <c r="F25" s="13">
        <v>0</v>
      </c>
      <c r="G25" s="19">
        <v>0</v>
      </c>
      <c r="H25" s="13">
        <f t="shared" si="0"/>
        <v>0</v>
      </c>
      <c r="I25" s="13">
        <v>0</v>
      </c>
      <c r="J25" s="13">
        <v>0</v>
      </c>
      <c r="K25" s="13">
        <v>0</v>
      </c>
      <c r="L25" s="13">
        <v>0</v>
      </c>
      <c r="M25" s="13"/>
      <c r="N25" s="19">
        <f t="shared" si="1"/>
        <v>0</v>
      </c>
    </row>
    <row r="26" spans="1:14" x14ac:dyDescent="0.25">
      <c r="A26" s="9">
        <v>19</v>
      </c>
      <c r="B26" s="4" t="s">
        <v>35</v>
      </c>
      <c r="C26" s="12">
        <v>1075</v>
      </c>
      <c r="D26" s="12">
        <v>1111</v>
      </c>
      <c r="E26" s="13">
        <v>1115</v>
      </c>
      <c r="F26" s="13">
        <v>1123</v>
      </c>
      <c r="G26" s="19">
        <v>1157</v>
      </c>
      <c r="H26" s="13">
        <f t="shared" si="0"/>
        <v>34</v>
      </c>
      <c r="I26" s="13">
        <v>1387</v>
      </c>
      <c r="J26" s="13">
        <v>1449</v>
      </c>
      <c r="K26" s="13">
        <v>1454</v>
      </c>
      <c r="L26" s="13">
        <v>1473</v>
      </c>
      <c r="M26" s="13">
        <v>1512</v>
      </c>
      <c r="N26" s="19">
        <f t="shared" si="1"/>
        <v>39</v>
      </c>
    </row>
    <row r="27" spans="1:14" x14ac:dyDescent="0.25">
      <c r="A27" s="9">
        <v>20</v>
      </c>
      <c r="B27" s="4" t="s">
        <v>86</v>
      </c>
      <c r="C27" s="12">
        <v>0</v>
      </c>
      <c r="D27" s="12">
        <v>0</v>
      </c>
      <c r="E27" s="13">
        <v>0</v>
      </c>
      <c r="F27" s="13">
        <v>0</v>
      </c>
      <c r="G27" s="19">
        <v>0</v>
      </c>
      <c r="H27" s="13">
        <f t="shared" si="0"/>
        <v>0</v>
      </c>
      <c r="I27" s="13">
        <v>0</v>
      </c>
      <c r="J27" s="13">
        <v>0</v>
      </c>
      <c r="K27" s="13">
        <v>0</v>
      </c>
      <c r="L27" s="13">
        <v>0</v>
      </c>
      <c r="M27" s="13"/>
      <c r="N27" s="19">
        <f t="shared" si="1"/>
        <v>0</v>
      </c>
    </row>
    <row r="28" spans="1:14" s="5" customFormat="1" x14ac:dyDescent="0.25">
      <c r="A28" s="9">
        <v>21</v>
      </c>
      <c r="B28" s="4" t="s">
        <v>88</v>
      </c>
      <c r="C28" s="12">
        <v>0</v>
      </c>
      <c r="D28" s="12">
        <v>0</v>
      </c>
      <c r="E28" s="13">
        <v>0</v>
      </c>
      <c r="F28" s="13">
        <v>0</v>
      </c>
      <c r="G28" s="19">
        <v>0</v>
      </c>
      <c r="H28" s="13">
        <f t="shared" si="0"/>
        <v>0</v>
      </c>
      <c r="I28" s="13">
        <v>0</v>
      </c>
      <c r="J28" s="13">
        <v>0</v>
      </c>
      <c r="K28" s="13">
        <v>0</v>
      </c>
      <c r="L28" s="13">
        <v>0</v>
      </c>
      <c r="M28" s="13"/>
      <c r="N28" s="19">
        <f t="shared" si="1"/>
        <v>0</v>
      </c>
    </row>
    <row r="29" spans="1:14" x14ac:dyDescent="0.25">
      <c r="A29" s="9">
        <v>22</v>
      </c>
      <c r="B29" s="7" t="s">
        <v>36</v>
      </c>
      <c r="C29" s="12">
        <v>6565</v>
      </c>
      <c r="D29" s="12">
        <v>7016</v>
      </c>
      <c r="E29" s="13">
        <v>7262</v>
      </c>
      <c r="F29" s="13">
        <v>7448</v>
      </c>
      <c r="G29" s="19">
        <v>7523</v>
      </c>
      <c r="H29" s="13">
        <f t="shared" si="0"/>
        <v>75</v>
      </c>
      <c r="I29" s="13">
        <v>8755</v>
      </c>
      <c r="J29" s="13">
        <v>9304</v>
      </c>
      <c r="K29" s="13">
        <v>10082</v>
      </c>
      <c r="L29" s="13">
        <v>10512</v>
      </c>
      <c r="M29" s="13">
        <v>10700</v>
      </c>
      <c r="N29" s="19">
        <f t="shared" si="1"/>
        <v>188</v>
      </c>
    </row>
    <row r="30" spans="1:14" x14ac:dyDescent="0.25">
      <c r="A30" s="9">
        <v>23</v>
      </c>
      <c r="B30" s="4" t="s">
        <v>37</v>
      </c>
      <c r="C30" s="12">
        <v>146585</v>
      </c>
      <c r="D30" s="12">
        <v>157306</v>
      </c>
      <c r="E30" s="13">
        <v>176954</v>
      </c>
      <c r="F30" s="13">
        <v>194727</v>
      </c>
      <c r="G30" s="19">
        <v>217316</v>
      </c>
      <c r="H30" s="13">
        <f t="shared" si="0"/>
        <v>22589</v>
      </c>
      <c r="I30" s="13">
        <v>435491</v>
      </c>
      <c r="J30" s="13">
        <v>487211</v>
      </c>
      <c r="K30" s="13">
        <v>542892</v>
      </c>
      <c r="L30" s="13">
        <v>610761</v>
      </c>
      <c r="M30" s="13">
        <v>686066</v>
      </c>
      <c r="N30" s="19">
        <f t="shared" si="1"/>
        <v>75305</v>
      </c>
    </row>
    <row r="31" spans="1:14" s="1" customFormat="1" x14ac:dyDescent="0.25">
      <c r="A31" s="9">
        <v>24</v>
      </c>
      <c r="B31" s="4" t="s">
        <v>38</v>
      </c>
      <c r="C31" s="12">
        <v>51442</v>
      </c>
      <c r="D31" s="12">
        <v>52895</v>
      </c>
      <c r="E31" s="13">
        <v>54412</v>
      </c>
      <c r="F31" s="13">
        <v>55881</v>
      </c>
      <c r="G31" s="19">
        <v>101925</v>
      </c>
      <c r="H31" s="13">
        <f t="shared" si="0"/>
        <v>46044</v>
      </c>
      <c r="I31" s="13">
        <v>262750</v>
      </c>
      <c r="J31" s="13">
        <v>263008</v>
      </c>
      <c r="K31" s="13">
        <v>316733</v>
      </c>
      <c r="L31" s="13">
        <v>318005</v>
      </c>
      <c r="M31" s="13">
        <v>447495</v>
      </c>
      <c r="N31" s="19">
        <f t="shared" si="1"/>
        <v>129490</v>
      </c>
    </row>
    <row r="32" spans="1:14" s="1" customFormat="1" x14ac:dyDescent="0.25">
      <c r="A32" s="9">
        <v>25</v>
      </c>
      <c r="B32" s="4" t="s">
        <v>39</v>
      </c>
      <c r="C32" s="12">
        <v>64072</v>
      </c>
      <c r="D32" s="12">
        <v>67225</v>
      </c>
      <c r="E32" s="13">
        <v>69470</v>
      </c>
      <c r="F32" s="13">
        <v>72331</v>
      </c>
      <c r="G32" s="19">
        <v>87767</v>
      </c>
      <c r="H32" s="13">
        <f t="shared" si="0"/>
        <v>15436</v>
      </c>
      <c r="I32" s="13">
        <v>133287</v>
      </c>
      <c r="J32" s="13">
        <v>140798</v>
      </c>
      <c r="K32" s="13">
        <v>151405</v>
      </c>
      <c r="L32" s="13">
        <v>163779</v>
      </c>
      <c r="M32" s="13">
        <v>179896</v>
      </c>
      <c r="N32" s="19">
        <f t="shared" si="1"/>
        <v>16117</v>
      </c>
    </row>
    <row r="33" spans="1:14" x14ac:dyDescent="0.25">
      <c r="A33" s="9">
        <v>26</v>
      </c>
      <c r="B33" s="4" t="s">
        <v>40</v>
      </c>
      <c r="C33" s="12">
        <v>2516</v>
      </c>
      <c r="D33" s="12">
        <v>2789</v>
      </c>
      <c r="E33" s="13">
        <v>4590</v>
      </c>
      <c r="F33" s="13">
        <v>6655</v>
      </c>
      <c r="G33" s="19">
        <v>9332</v>
      </c>
      <c r="H33" s="13">
        <f t="shared" si="0"/>
        <v>2677</v>
      </c>
      <c r="I33" s="13">
        <v>11467</v>
      </c>
      <c r="J33" s="13">
        <v>12753</v>
      </c>
      <c r="K33" s="13">
        <v>18360</v>
      </c>
      <c r="L33" s="13">
        <v>30327</v>
      </c>
      <c r="M33" s="13">
        <v>46487</v>
      </c>
      <c r="N33" s="19">
        <f t="shared" si="1"/>
        <v>16160</v>
      </c>
    </row>
    <row r="34" spans="1:14" s="1" customFormat="1" x14ac:dyDescent="0.25">
      <c r="A34" s="9">
        <v>27</v>
      </c>
      <c r="B34" s="4" t="s">
        <v>43</v>
      </c>
      <c r="C34" s="12">
        <v>1957</v>
      </c>
      <c r="D34" s="12">
        <v>1988</v>
      </c>
      <c r="E34" s="13">
        <v>2036</v>
      </c>
      <c r="F34" s="13">
        <v>2077</v>
      </c>
      <c r="G34" s="19">
        <v>2150</v>
      </c>
      <c r="H34" s="13">
        <f t="shared" si="0"/>
        <v>73</v>
      </c>
      <c r="I34" s="13">
        <v>10801</v>
      </c>
      <c r="J34" s="13">
        <v>10860</v>
      </c>
      <c r="K34" s="13">
        <v>10947</v>
      </c>
      <c r="L34" s="13">
        <v>11017</v>
      </c>
      <c r="M34" s="13">
        <v>11172</v>
      </c>
      <c r="N34" s="19">
        <f t="shared" si="1"/>
        <v>155</v>
      </c>
    </row>
    <row r="35" spans="1:14" x14ac:dyDescent="0.25">
      <c r="A35" s="9">
        <v>28</v>
      </c>
      <c r="B35" s="4" t="s">
        <v>44</v>
      </c>
      <c r="C35" s="12">
        <v>280</v>
      </c>
      <c r="D35" s="12">
        <v>284</v>
      </c>
      <c r="E35" s="13">
        <v>362</v>
      </c>
      <c r="F35" s="13">
        <v>382</v>
      </c>
      <c r="G35" s="19">
        <v>394</v>
      </c>
      <c r="H35" s="13">
        <f t="shared" si="0"/>
        <v>12</v>
      </c>
      <c r="I35" s="13">
        <v>437</v>
      </c>
      <c r="J35" s="13">
        <v>441</v>
      </c>
      <c r="K35" s="13">
        <v>583</v>
      </c>
      <c r="L35" s="13">
        <v>635</v>
      </c>
      <c r="M35" s="13">
        <v>644</v>
      </c>
      <c r="N35" s="19">
        <f t="shared" si="1"/>
        <v>9</v>
      </c>
    </row>
    <row r="36" spans="1:14" x14ac:dyDescent="0.25">
      <c r="A36" s="9">
        <v>29</v>
      </c>
      <c r="B36" s="4" t="s">
        <v>97</v>
      </c>
      <c r="C36" s="12">
        <v>0</v>
      </c>
      <c r="D36" s="12">
        <v>0</v>
      </c>
      <c r="E36" s="13">
        <v>0</v>
      </c>
      <c r="F36" s="13">
        <v>0</v>
      </c>
      <c r="G36" s="19">
        <v>0</v>
      </c>
      <c r="H36" s="13">
        <f t="shared" si="0"/>
        <v>0</v>
      </c>
      <c r="I36" s="13">
        <v>0</v>
      </c>
      <c r="J36" s="13">
        <v>0</v>
      </c>
      <c r="K36" s="13">
        <v>0</v>
      </c>
      <c r="L36" s="13">
        <v>0</v>
      </c>
      <c r="M36" s="13"/>
      <c r="N36" s="19">
        <f t="shared" si="1"/>
        <v>0</v>
      </c>
    </row>
    <row r="37" spans="1:14" s="1" customFormat="1" x14ac:dyDescent="0.25">
      <c r="A37" s="9">
        <v>30</v>
      </c>
      <c r="B37" s="7" t="s">
        <v>45</v>
      </c>
      <c r="C37" s="12">
        <v>3382</v>
      </c>
      <c r="D37" s="12">
        <v>3596</v>
      </c>
      <c r="E37" s="13">
        <v>3669</v>
      </c>
      <c r="F37" s="13">
        <v>3760</v>
      </c>
      <c r="G37" s="19">
        <v>3875</v>
      </c>
      <c r="H37" s="13">
        <f t="shared" si="0"/>
        <v>115</v>
      </c>
      <c r="I37" s="13">
        <v>5114</v>
      </c>
      <c r="J37" s="13">
        <v>5635</v>
      </c>
      <c r="K37" s="13">
        <v>6390</v>
      </c>
      <c r="L37" s="13">
        <v>6686</v>
      </c>
      <c r="M37" s="13">
        <v>6750</v>
      </c>
      <c r="N37" s="19">
        <f t="shared" si="1"/>
        <v>64</v>
      </c>
    </row>
    <row r="38" spans="1:14" x14ac:dyDescent="0.25">
      <c r="A38" s="9">
        <v>31</v>
      </c>
      <c r="B38" s="4" t="s">
        <v>46</v>
      </c>
      <c r="C38" s="12">
        <v>29934</v>
      </c>
      <c r="D38" s="12">
        <v>31926</v>
      </c>
      <c r="E38" s="13">
        <v>33118</v>
      </c>
      <c r="F38" s="13">
        <v>35099</v>
      </c>
      <c r="G38" s="19">
        <v>36611</v>
      </c>
      <c r="H38" s="13">
        <f t="shared" si="0"/>
        <v>1512</v>
      </c>
      <c r="I38" s="13">
        <v>67463</v>
      </c>
      <c r="J38" s="13">
        <v>71000</v>
      </c>
      <c r="K38" s="13">
        <v>73614</v>
      </c>
      <c r="L38" s="13">
        <v>78120</v>
      </c>
      <c r="M38" s="13">
        <v>135027</v>
      </c>
      <c r="N38" s="19">
        <f t="shared" si="1"/>
        <v>56907</v>
      </c>
    </row>
    <row r="39" spans="1:14" x14ac:dyDescent="0.25">
      <c r="A39" s="9">
        <v>32</v>
      </c>
      <c r="B39" s="7" t="s">
        <v>101</v>
      </c>
      <c r="C39" s="12">
        <v>0</v>
      </c>
      <c r="D39" s="12">
        <v>0</v>
      </c>
      <c r="E39" s="13">
        <v>0</v>
      </c>
      <c r="F39" s="13">
        <v>0</v>
      </c>
      <c r="G39" s="19">
        <v>0</v>
      </c>
      <c r="H39" s="13">
        <f t="shared" si="0"/>
        <v>0</v>
      </c>
      <c r="I39" s="13">
        <v>0</v>
      </c>
      <c r="J39" s="13">
        <v>0</v>
      </c>
      <c r="K39" s="13">
        <v>0</v>
      </c>
      <c r="L39" s="13">
        <v>0</v>
      </c>
      <c r="M39" s="13"/>
      <c r="N39" s="19">
        <f t="shared" si="1"/>
        <v>0</v>
      </c>
    </row>
    <row r="40" spans="1:14" x14ac:dyDescent="0.25">
      <c r="A40" s="9">
        <v>33</v>
      </c>
      <c r="B40" s="4" t="s">
        <v>49</v>
      </c>
      <c r="C40" s="12">
        <v>1233</v>
      </c>
      <c r="D40" s="12">
        <v>1233</v>
      </c>
      <c r="E40" s="13">
        <v>1354</v>
      </c>
      <c r="F40" s="13">
        <v>1483</v>
      </c>
      <c r="G40" s="19">
        <v>1483</v>
      </c>
      <c r="H40" s="13">
        <f t="shared" si="0"/>
        <v>0</v>
      </c>
      <c r="I40" s="13">
        <v>5244</v>
      </c>
      <c r="J40" s="13">
        <v>5244</v>
      </c>
      <c r="K40" s="13">
        <v>5369</v>
      </c>
      <c r="L40" s="13">
        <v>5831</v>
      </c>
      <c r="M40" s="13">
        <v>5831</v>
      </c>
      <c r="N40" s="19">
        <f t="shared" si="1"/>
        <v>0</v>
      </c>
    </row>
    <row r="41" spans="1:14" x14ac:dyDescent="0.25">
      <c r="A41" s="9">
        <v>34</v>
      </c>
      <c r="B41" s="4" t="s">
        <v>50</v>
      </c>
      <c r="C41" s="12">
        <v>2903</v>
      </c>
      <c r="D41" s="12">
        <v>2951</v>
      </c>
      <c r="E41" s="13">
        <v>2999</v>
      </c>
      <c r="F41" s="13">
        <v>3088</v>
      </c>
      <c r="G41" s="19">
        <v>5625</v>
      </c>
      <c r="H41" s="13">
        <f t="shared" si="0"/>
        <v>2537</v>
      </c>
      <c r="I41" s="13">
        <v>7654</v>
      </c>
      <c r="J41" s="13">
        <v>7927</v>
      </c>
      <c r="K41" s="13">
        <v>9843</v>
      </c>
      <c r="L41" s="13">
        <v>13133</v>
      </c>
      <c r="M41" s="13">
        <v>13643</v>
      </c>
      <c r="N41" s="19">
        <f t="shared" si="1"/>
        <v>510</v>
      </c>
    </row>
    <row r="42" spans="1:14" x14ac:dyDescent="0.25">
      <c r="A42" s="9">
        <v>35</v>
      </c>
      <c r="B42" s="7" t="s">
        <v>52</v>
      </c>
      <c r="C42" s="12">
        <v>1980</v>
      </c>
      <c r="D42" s="12">
        <v>1991</v>
      </c>
      <c r="E42" s="13">
        <v>1997</v>
      </c>
      <c r="F42" s="13">
        <v>2001</v>
      </c>
      <c r="G42" s="19">
        <v>2006</v>
      </c>
      <c r="H42" s="13">
        <f t="shared" si="0"/>
        <v>5</v>
      </c>
      <c r="I42" s="13">
        <v>9930</v>
      </c>
      <c r="J42" s="13">
        <v>10022</v>
      </c>
      <c r="K42" s="13">
        <v>10078</v>
      </c>
      <c r="L42" s="13">
        <v>10086</v>
      </c>
      <c r="M42" s="13">
        <v>10094</v>
      </c>
      <c r="N42" s="19">
        <f t="shared" si="1"/>
        <v>8</v>
      </c>
    </row>
    <row r="43" spans="1:14" x14ac:dyDescent="0.25">
      <c r="A43" s="9">
        <v>36</v>
      </c>
      <c r="B43" s="4" t="s">
        <v>55</v>
      </c>
      <c r="C43" s="12">
        <v>2836</v>
      </c>
      <c r="D43" s="12">
        <v>2948</v>
      </c>
      <c r="E43" s="13">
        <v>3001</v>
      </c>
      <c r="F43" s="13">
        <v>3105</v>
      </c>
      <c r="G43" s="19">
        <v>3287</v>
      </c>
      <c r="H43" s="13">
        <f t="shared" si="0"/>
        <v>182</v>
      </c>
      <c r="I43" s="13">
        <v>13076</v>
      </c>
      <c r="J43" s="13">
        <v>14699</v>
      </c>
      <c r="K43" s="13">
        <v>15348</v>
      </c>
      <c r="L43" s="13">
        <v>16965</v>
      </c>
      <c r="M43" s="13">
        <v>19831</v>
      </c>
      <c r="N43" s="19">
        <f t="shared" si="1"/>
        <v>2866</v>
      </c>
    </row>
    <row r="44" spans="1:14" x14ac:dyDescent="0.25">
      <c r="A44" s="26" t="s">
        <v>72</v>
      </c>
      <c r="B44" s="26"/>
      <c r="C44" s="17">
        <f>SUM(C23:C43)</f>
        <v>356037</v>
      </c>
      <c r="D44" s="17">
        <f t="shared" ref="D44:N44" si="5">SUM(D23:D43)</f>
        <v>375484</v>
      </c>
      <c r="E44" s="17">
        <f t="shared" si="5"/>
        <v>406737</v>
      </c>
      <c r="F44" s="17">
        <f t="shared" si="5"/>
        <v>442274</v>
      </c>
      <c r="G44" s="22">
        <f t="shared" si="5"/>
        <v>550965</v>
      </c>
      <c r="H44" s="17">
        <f t="shared" si="5"/>
        <v>108691</v>
      </c>
      <c r="I44" s="17">
        <f t="shared" si="5"/>
        <v>1070450</v>
      </c>
      <c r="J44" s="17">
        <f t="shared" si="5"/>
        <v>1145078</v>
      </c>
      <c r="K44" s="17">
        <f t="shared" si="5"/>
        <v>1307048</v>
      </c>
      <c r="L44" s="17">
        <f t="shared" si="5"/>
        <v>1461719</v>
      </c>
      <c r="M44" s="17">
        <f t="shared" si="5"/>
        <v>1802036</v>
      </c>
      <c r="N44" s="22">
        <f t="shared" si="5"/>
        <v>340317</v>
      </c>
    </row>
    <row r="45" spans="1:14" x14ac:dyDescent="0.25">
      <c r="A45" s="11">
        <v>38</v>
      </c>
      <c r="B45" s="4" t="s">
        <v>106</v>
      </c>
      <c r="C45" s="12">
        <v>0</v>
      </c>
      <c r="D45" s="12">
        <v>0</v>
      </c>
      <c r="E45" s="13">
        <v>0</v>
      </c>
      <c r="F45" s="13">
        <v>0</v>
      </c>
      <c r="G45" s="19">
        <v>0</v>
      </c>
      <c r="H45" s="13">
        <f t="shared" si="0"/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9">
        <f t="shared" si="1"/>
        <v>0</v>
      </c>
    </row>
    <row r="46" spans="1:14" x14ac:dyDescent="0.25">
      <c r="A46" s="11">
        <v>39</v>
      </c>
      <c r="B46" s="4" t="s">
        <v>107</v>
      </c>
      <c r="C46" s="12">
        <v>0</v>
      </c>
      <c r="D46" s="12">
        <v>0</v>
      </c>
      <c r="E46" s="13">
        <v>0</v>
      </c>
      <c r="F46" s="13">
        <v>0</v>
      </c>
      <c r="G46" s="19">
        <v>0</v>
      </c>
      <c r="H46" s="13">
        <f t="shared" si="0"/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9">
        <f t="shared" si="1"/>
        <v>0</v>
      </c>
    </row>
    <row r="47" spans="1:14" x14ac:dyDescent="0.25">
      <c r="A47" s="11">
        <v>40</v>
      </c>
      <c r="B47" s="4" t="s">
        <v>108</v>
      </c>
      <c r="C47" s="12">
        <v>0</v>
      </c>
      <c r="D47" s="12">
        <v>0</v>
      </c>
      <c r="E47" s="13">
        <v>0</v>
      </c>
      <c r="F47" s="13">
        <v>0</v>
      </c>
      <c r="G47" s="19">
        <v>0</v>
      </c>
      <c r="H47" s="13">
        <f t="shared" si="0"/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9">
        <f t="shared" si="1"/>
        <v>0</v>
      </c>
    </row>
    <row r="48" spans="1:14" x14ac:dyDescent="0.25">
      <c r="A48" s="11">
        <v>41</v>
      </c>
      <c r="B48" s="4" t="s">
        <v>109</v>
      </c>
      <c r="C48" s="12">
        <v>0</v>
      </c>
      <c r="D48" s="12">
        <v>0</v>
      </c>
      <c r="E48" s="13">
        <v>0</v>
      </c>
      <c r="F48" s="13">
        <v>0</v>
      </c>
      <c r="G48" s="19">
        <v>0</v>
      </c>
      <c r="H48" s="13">
        <f t="shared" si="0"/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9">
        <f t="shared" si="1"/>
        <v>0</v>
      </c>
    </row>
    <row r="49" spans="1:14" x14ac:dyDescent="0.25">
      <c r="A49" s="11">
        <v>42</v>
      </c>
      <c r="B49" s="4" t="s">
        <v>110</v>
      </c>
      <c r="C49" s="12">
        <v>0</v>
      </c>
      <c r="D49" s="12">
        <v>0</v>
      </c>
      <c r="E49" s="13">
        <v>0</v>
      </c>
      <c r="F49" s="13">
        <v>0</v>
      </c>
      <c r="G49" s="19">
        <v>0</v>
      </c>
      <c r="H49" s="13">
        <f t="shared" si="0"/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9">
        <f t="shared" si="1"/>
        <v>0</v>
      </c>
    </row>
    <row r="50" spans="1:14" x14ac:dyDescent="0.25">
      <c r="A50" s="26" t="s">
        <v>72</v>
      </c>
      <c r="B50" s="26"/>
      <c r="C50" s="17">
        <f>SUM(C45:C49)</f>
        <v>0</v>
      </c>
      <c r="D50" s="17">
        <f t="shared" ref="D50:N50" si="6">SUM(D45:D49)</f>
        <v>0</v>
      </c>
      <c r="E50" s="17">
        <f t="shared" si="6"/>
        <v>0</v>
      </c>
      <c r="F50" s="17">
        <f t="shared" si="6"/>
        <v>0</v>
      </c>
      <c r="G50" s="22">
        <f t="shared" si="6"/>
        <v>0</v>
      </c>
      <c r="H50" s="17">
        <f t="shared" si="6"/>
        <v>0</v>
      </c>
      <c r="I50" s="17">
        <f t="shared" si="6"/>
        <v>0</v>
      </c>
      <c r="J50" s="17">
        <f t="shared" si="6"/>
        <v>0</v>
      </c>
      <c r="K50" s="17">
        <f t="shared" si="6"/>
        <v>0</v>
      </c>
      <c r="L50" s="17">
        <f t="shared" si="6"/>
        <v>0</v>
      </c>
      <c r="M50" s="17">
        <f t="shared" si="6"/>
        <v>0</v>
      </c>
      <c r="N50" s="22">
        <f t="shared" si="6"/>
        <v>0</v>
      </c>
    </row>
    <row r="51" spans="1:14" x14ac:dyDescent="0.25">
      <c r="A51" s="27" t="s">
        <v>102</v>
      </c>
      <c r="B51" s="27"/>
      <c r="C51" s="17">
        <f>SUM(C17+C20+C22+C44+C50)</f>
        <v>9199106</v>
      </c>
      <c r="D51" s="17">
        <f t="shared" ref="D51:N51" si="7">SUM(D17+D20+D22+D44+D50)</f>
        <v>9528428</v>
      </c>
      <c r="E51" s="17">
        <f t="shared" si="7"/>
        <v>10106974</v>
      </c>
      <c r="F51" s="17">
        <f t="shared" si="7"/>
        <v>10491453</v>
      </c>
      <c r="G51" s="22">
        <f t="shared" si="7"/>
        <v>10977734</v>
      </c>
      <c r="H51" s="17">
        <f t="shared" si="7"/>
        <v>486281</v>
      </c>
      <c r="I51" s="17">
        <f t="shared" si="7"/>
        <v>20067198</v>
      </c>
      <c r="J51" s="17">
        <f t="shared" si="7"/>
        <v>20797886</v>
      </c>
      <c r="K51" s="17">
        <f t="shared" si="7"/>
        <v>21891261</v>
      </c>
      <c r="L51" s="17">
        <f t="shared" si="7"/>
        <v>22594374</v>
      </c>
      <c r="M51" s="17">
        <f t="shared" si="7"/>
        <v>23434232</v>
      </c>
      <c r="N51" s="22">
        <f t="shared" si="7"/>
        <v>839858</v>
      </c>
    </row>
    <row r="52" spans="1:14" x14ac:dyDescent="0.25">
      <c r="A52" t="s">
        <v>116</v>
      </c>
    </row>
  </sheetData>
  <mergeCells count="9">
    <mergeCell ref="I3:N3"/>
    <mergeCell ref="A2:N2"/>
    <mergeCell ref="A1:N1"/>
    <mergeCell ref="A44:B44"/>
    <mergeCell ref="A51:B51"/>
    <mergeCell ref="A50:B50"/>
    <mergeCell ref="B3:B4"/>
    <mergeCell ref="A3:A4"/>
    <mergeCell ref="C3:H3"/>
  </mergeCells>
  <phoneticPr fontId="26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1E2F5-39F9-496F-BF68-770BD5926807}">
  <dimension ref="B4:D43"/>
  <sheetViews>
    <sheetView workbookViewId="0">
      <selection activeCell="B23" sqref="B23"/>
    </sheetView>
  </sheetViews>
  <sheetFormatPr defaultRowHeight="15" x14ac:dyDescent="0.25"/>
  <cols>
    <col min="2" max="2" width="31" customWidth="1"/>
  </cols>
  <sheetData>
    <row r="4" spans="2:4" x14ac:dyDescent="0.25">
      <c r="B4" t="s">
        <v>30</v>
      </c>
      <c r="C4" cm="1">
        <f t="array" ref="C4:D4">_xlfn.XLOOKUP(B4,[1]BW!$A$36:$A$62,[1]BW!$B$36:$C$62,0,0)</f>
        <v>2911594</v>
      </c>
      <c r="D4">
        <v>5849028</v>
      </c>
    </row>
    <row r="5" spans="2:4" x14ac:dyDescent="0.25">
      <c r="B5" t="s">
        <v>31</v>
      </c>
      <c r="C5" cm="1">
        <f t="array" ref="C5:D5">_xlfn.XLOOKUP(B5,[1]BW!$A$36:$A$62,[1]BW!$B$36:$C$62,0,0)</f>
        <v>756728</v>
      </c>
      <c r="D5">
        <v>1659036</v>
      </c>
    </row>
    <row r="6" spans="2:4" x14ac:dyDescent="0.25">
      <c r="B6" t="s">
        <v>32</v>
      </c>
      <c r="C6" cm="1">
        <f t="array" ref="C6:D6">_xlfn.XLOOKUP(B6,[1]BW!$A$36:$A$62,[1]BW!$B$36:$C$62,0,0)</f>
        <v>80665</v>
      </c>
      <c r="D6">
        <v>171532</v>
      </c>
    </row>
    <row r="7" spans="2:4" x14ac:dyDescent="0.25">
      <c r="B7" t="s">
        <v>33</v>
      </c>
      <c r="C7" cm="1">
        <f t="array" ref="C7:D7">_xlfn.XLOOKUP(B7,[1]BW!$A$36:$A$62,[1]BW!$B$36:$C$62,0,0)</f>
        <v>245723</v>
      </c>
      <c r="D7">
        <v>550466</v>
      </c>
    </row>
    <row r="8" spans="2:4" x14ac:dyDescent="0.25">
      <c r="B8" t="s">
        <v>34</v>
      </c>
      <c r="C8" cm="1">
        <f t="array" ref="C8:D8">_xlfn.XLOOKUP(B8,[1]BW!$A$36:$A$62,[1]BW!$B$36:$C$62,0,0)</f>
        <v>376804</v>
      </c>
      <c r="D8">
        <v>882608</v>
      </c>
    </row>
    <row r="9" spans="2:4" x14ac:dyDescent="0.25">
      <c r="B9" t="s">
        <v>41</v>
      </c>
      <c r="C9" cm="1">
        <f t="array" ref="C9:D9">_xlfn.XLOOKUP(B9,[1]BW!$A$36:$A$62,[1]BW!$B$36:$C$62,0,0)</f>
        <v>141359</v>
      </c>
      <c r="D9">
        <v>335955</v>
      </c>
    </row>
    <row r="10" spans="2:4" x14ac:dyDescent="0.25">
      <c r="B10" t="s">
        <v>42</v>
      </c>
      <c r="C10" cm="1">
        <f t="array" ref="C10:D10">_xlfn.XLOOKUP(B10,[1]BW!$A$36:$A$62,[1]BW!$B$36:$C$62,0,0)</f>
        <v>153901</v>
      </c>
      <c r="D10">
        <v>293134</v>
      </c>
    </row>
    <row r="11" spans="2:4" x14ac:dyDescent="0.25">
      <c r="B11" t="s">
        <v>47</v>
      </c>
      <c r="C11" cm="1">
        <f t="array" ref="C11:D11">_xlfn.XLOOKUP(B11,[1]BW!$A$36:$A$62,[1]BW!$B$36:$C$62,0,0)</f>
        <v>23108</v>
      </c>
      <c r="D11">
        <v>62834</v>
      </c>
    </row>
    <row r="12" spans="2:4" x14ac:dyDescent="0.25">
      <c r="B12" t="s">
        <v>48</v>
      </c>
      <c r="C12" cm="1">
        <f t="array" ref="C12:D12">_xlfn.XLOOKUP(B12,[1]BW!$A$36:$A$62,[1]BW!$B$36:$C$62,0,0)</f>
        <v>179242</v>
      </c>
      <c r="D12">
        <v>585458</v>
      </c>
    </row>
    <row r="13" spans="2:4" x14ac:dyDescent="0.25">
      <c r="B13" t="s">
        <v>51</v>
      </c>
      <c r="C13" cm="1">
        <f t="array" ref="C13:D13">_xlfn.XLOOKUP(B13,[1]BW!$A$36:$A$62,[1]BW!$B$36:$C$62,0,0)</f>
        <v>3283186</v>
      </c>
      <c r="D13">
        <v>5986679</v>
      </c>
    </row>
    <row r="14" spans="2:4" x14ac:dyDescent="0.25">
      <c r="B14" t="s">
        <v>53</v>
      </c>
      <c r="C14" cm="1">
        <f t="array" ref="C14:D14">_xlfn.XLOOKUP(B14,[1]BW!$A$36:$A$62,[1]BW!$B$36:$C$62,0,0)</f>
        <v>93044</v>
      </c>
      <c r="D14">
        <v>172645</v>
      </c>
    </row>
    <row r="15" spans="2:4" x14ac:dyDescent="0.25">
      <c r="B15" t="s">
        <v>54</v>
      </c>
      <c r="C15" cm="1">
        <f t="array" ref="C15:D15">_xlfn.XLOOKUP(B15,[1]BW!$A$36:$A$62,[1]BW!$B$36:$C$62,0,0)</f>
        <v>399073</v>
      </c>
      <c r="D15">
        <v>1493182</v>
      </c>
    </row>
    <row r="16" spans="2:4" x14ac:dyDescent="0.25">
      <c r="B16" t="s">
        <v>72</v>
      </c>
      <c r="C16" cm="1">
        <f t="array" ref="C16">_xlfn.XLOOKUP(B16,[1]BW!$A$36:$A$62,[1]BW!$B$36:$C$62,0,0)</f>
        <v>0</v>
      </c>
    </row>
    <row r="17" spans="2:4" x14ac:dyDescent="0.25">
      <c r="B17" t="s">
        <v>74</v>
      </c>
      <c r="C17" cm="1">
        <f t="array" ref="C17">_xlfn.XLOOKUP(B17,[1]BW!$A$36:$A$62,[1]BW!$B$36:$C$62,0,0)</f>
        <v>0</v>
      </c>
    </row>
    <row r="18" spans="2:4" x14ac:dyDescent="0.25">
      <c r="B18" t="s">
        <v>76</v>
      </c>
      <c r="C18" cm="1">
        <f t="array" ref="C18">_xlfn.XLOOKUP(B18,[1]BW!$A$36:$A$62,[1]BW!$B$36:$C$62,0,0)</f>
        <v>0</v>
      </c>
    </row>
    <row r="19" spans="2:4" x14ac:dyDescent="0.25">
      <c r="B19" t="s">
        <v>72</v>
      </c>
      <c r="C19" cm="1">
        <f t="array" ref="C19">_xlfn.XLOOKUP(B19,[1]BW!$A$36:$A$62,[1]BW!$B$36:$C$62,0,0)</f>
        <v>0</v>
      </c>
    </row>
    <row r="20" spans="2:4" x14ac:dyDescent="0.25">
      <c r="B20" t="s">
        <v>111</v>
      </c>
      <c r="C20" cm="1">
        <f t="array" ref="C20">_xlfn.XLOOKUP(B20,[1]BW!$A$36:$A$62,[1]BW!$B$36:$C$62,0,0)</f>
        <v>0</v>
      </c>
    </row>
    <row r="21" spans="2:4" x14ac:dyDescent="0.25">
      <c r="B21" t="s">
        <v>72</v>
      </c>
      <c r="C21" cm="1">
        <f t="array" ref="C21">_xlfn.XLOOKUP(B21,[1]BW!$A$36:$A$62,[1]BW!$B$36:$C$62,0,0)</f>
        <v>0</v>
      </c>
    </row>
    <row r="22" spans="2:4" x14ac:dyDescent="0.25">
      <c r="B22" t="s">
        <v>133</v>
      </c>
      <c r="C22" cm="1">
        <f t="array" ref="C22:D22">_xlfn.XLOOKUP(B22,[1]BW!$A$36:$A$62,[1]BW!$B$36:$C$62,0,0)</f>
        <v>70514</v>
      </c>
      <c r="D22">
        <v>226888</v>
      </c>
    </row>
    <row r="23" spans="2:4" x14ac:dyDescent="0.25">
      <c r="B23" t="s">
        <v>81</v>
      </c>
      <c r="C23" cm="1">
        <f t="array" ref="C23">_xlfn.XLOOKUP(B23,[1]BW!$A$36:$A$62,[1]BW!$B$36:$C$62,0,0)</f>
        <v>0</v>
      </c>
    </row>
    <row r="24" spans="2:4" x14ac:dyDescent="0.25">
      <c r="B24" t="s">
        <v>83</v>
      </c>
      <c r="C24" cm="1">
        <f t="array" ref="C24">_xlfn.XLOOKUP(B24,[1]BW!$A$36:$A$62,[1]BW!$B$36:$C$62,0,0)</f>
        <v>0</v>
      </c>
    </row>
    <row r="25" spans="2:4" x14ac:dyDescent="0.25">
      <c r="B25" t="s">
        <v>132</v>
      </c>
      <c r="C25" cm="1">
        <f t="array" ref="C25:D25">_xlfn.XLOOKUP(B25,[1]BW!$A$36:$A$62,[1]BW!$B$36:$C$62,0,0)</f>
        <v>1157</v>
      </c>
      <c r="D25">
        <v>1512</v>
      </c>
    </row>
    <row r="26" spans="2:4" x14ac:dyDescent="0.25">
      <c r="B26" t="s">
        <v>86</v>
      </c>
      <c r="C26" cm="1">
        <f t="array" ref="C26">_xlfn.XLOOKUP(B26,[1]BW!$A$36:$A$62,[1]BW!$B$36:$C$62,0,0)</f>
        <v>0</v>
      </c>
    </row>
    <row r="27" spans="2:4" x14ac:dyDescent="0.25">
      <c r="B27" t="s">
        <v>88</v>
      </c>
      <c r="C27" cm="1">
        <f t="array" ref="C27">_xlfn.XLOOKUP(B27,[1]BW!$A$36:$A$62,[1]BW!$B$36:$C$62,0,0)</f>
        <v>0</v>
      </c>
    </row>
    <row r="28" spans="2:4" x14ac:dyDescent="0.25">
      <c r="B28" t="s">
        <v>131</v>
      </c>
      <c r="C28" cm="1">
        <f t="array" ref="C28:D28">_xlfn.XLOOKUP(B28,[1]BW!$A$36:$A$62,[1]BW!$B$36:$C$62,0,0)</f>
        <v>7523</v>
      </c>
      <c r="D28">
        <v>10700</v>
      </c>
    </row>
    <row r="29" spans="2:4" x14ac:dyDescent="0.25">
      <c r="B29" t="s">
        <v>130</v>
      </c>
      <c r="C29" cm="1">
        <f t="array" ref="C29:D29">_xlfn.XLOOKUP(B29,[1]BW!$A$36:$A$62,[1]BW!$B$36:$C$62,0,0)</f>
        <v>217316</v>
      </c>
      <c r="D29">
        <v>686066</v>
      </c>
    </row>
    <row r="30" spans="2:4" x14ac:dyDescent="0.25">
      <c r="B30" t="s">
        <v>129</v>
      </c>
      <c r="C30" cm="1">
        <f t="array" ref="C30:D30">_xlfn.XLOOKUP(B30,[1]BW!$A$36:$A$62,[1]BW!$B$36:$C$62,0,0)</f>
        <v>101925</v>
      </c>
      <c r="D30">
        <v>447495</v>
      </c>
    </row>
    <row r="31" spans="2:4" x14ac:dyDescent="0.25">
      <c r="B31" t="s">
        <v>128</v>
      </c>
      <c r="C31" cm="1">
        <f t="array" ref="C31:D31">_xlfn.XLOOKUP(B31,[1]BW!$A$36:$A$62,[1]BW!$B$36:$C$62,0,0)</f>
        <v>87767</v>
      </c>
      <c r="D31">
        <v>179896</v>
      </c>
    </row>
    <row r="32" spans="2:4" x14ac:dyDescent="0.25">
      <c r="B32" t="s">
        <v>127</v>
      </c>
      <c r="C32" cm="1">
        <f t="array" ref="C32:D32">_xlfn.XLOOKUP(B32,[1]BW!$A$36:$A$62,[1]BW!$B$36:$C$62,0,0)</f>
        <v>9332</v>
      </c>
      <c r="D32">
        <v>46487</v>
      </c>
    </row>
    <row r="33" spans="2:4" x14ac:dyDescent="0.25">
      <c r="B33" t="s">
        <v>126</v>
      </c>
      <c r="C33" cm="1">
        <f t="array" ref="C33:D33">_xlfn.XLOOKUP(B33,[1]BW!$A$36:$A$62,[1]BW!$B$36:$C$62,0,0)</f>
        <v>2150</v>
      </c>
      <c r="D33">
        <v>11172</v>
      </c>
    </row>
    <row r="34" spans="2:4" x14ac:dyDescent="0.25">
      <c r="B34" t="s">
        <v>124</v>
      </c>
      <c r="C34" cm="1">
        <f t="array" ref="C34:D34">_xlfn.XLOOKUP(B34,[1]BW!$A$36:$A$62,[1]BW!$B$36:$C$62,0,0)</f>
        <v>394</v>
      </c>
      <c r="D34">
        <v>644</v>
      </c>
    </row>
    <row r="35" spans="2:4" x14ac:dyDescent="0.25">
      <c r="B35" t="s">
        <v>97</v>
      </c>
      <c r="C35" cm="1">
        <f t="array" ref="C35">_xlfn.XLOOKUP(B35,[1]BW!$A$36:$A$62,[1]BW!$B$36:$C$62,0,0)</f>
        <v>0</v>
      </c>
    </row>
    <row r="36" spans="2:4" x14ac:dyDescent="0.25">
      <c r="B36" t="s">
        <v>45</v>
      </c>
      <c r="C36" cm="1">
        <f t="array" ref="C36:D36">_xlfn.XLOOKUP(B36,[1]BW!$A$36:$A$62,[1]BW!$B$36:$C$62,0,0)</f>
        <v>3875</v>
      </c>
      <c r="D36">
        <v>6750</v>
      </c>
    </row>
    <row r="37" spans="2:4" x14ac:dyDescent="0.25">
      <c r="B37" t="s">
        <v>123</v>
      </c>
      <c r="C37" cm="1">
        <f t="array" ref="C37:D37">_xlfn.XLOOKUP(B37,[1]BW!$A$36:$A$62,[1]BW!$B$36:$C$62,0,0)</f>
        <v>36611</v>
      </c>
      <c r="D37">
        <v>135027</v>
      </c>
    </row>
    <row r="38" spans="2:4" x14ac:dyDescent="0.25">
      <c r="B38" t="s">
        <v>101</v>
      </c>
      <c r="C38" cm="1">
        <f t="array" ref="C38">_xlfn.XLOOKUP(B38,[1]BW!$A$36:$A$62,[1]BW!$B$36:$C$62,0,0)</f>
        <v>0</v>
      </c>
    </row>
    <row r="39" spans="2:4" x14ac:dyDescent="0.25">
      <c r="B39" t="s">
        <v>136</v>
      </c>
      <c r="C39" cm="1">
        <f t="array" ref="C39:D39">_xlfn.XLOOKUP(B39,[1]BW!$A$36:$A$62,[1]BW!$B$36:$C$62,0,0)</f>
        <v>1483</v>
      </c>
      <c r="D39">
        <v>5831</v>
      </c>
    </row>
    <row r="40" spans="2:4" x14ac:dyDescent="0.25">
      <c r="B40" t="s">
        <v>135</v>
      </c>
      <c r="C40" cm="1">
        <f t="array" ref="C40:D40">_xlfn.XLOOKUP(B40,[1]BW!$A$36:$A$62,[1]BW!$B$36:$C$62,0,0)</f>
        <v>5625</v>
      </c>
      <c r="D40">
        <v>13643</v>
      </c>
    </row>
    <row r="41" spans="2:4" x14ac:dyDescent="0.25">
      <c r="B41" t="s">
        <v>125</v>
      </c>
      <c r="C41" cm="1">
        <f t="array" ref="C41:D41">_xlfn.XLOOKUP(B41,[1]BW!$A$36:$A$62,[1]BW!$B$36:$C$62,0,0)</f>
        <v>2006</v>
      </c>
      <c r="D41">
        <v>10094</v>
      </c>
    </row>
    <row r="42" spans="2:4" x14ac:dyDescent="0.25">
      <c r="B42" t="s">
        <v>134</v>
      </c>
      <c r="C42" cm="1">
        <f t="array" ref="C42:D42">_xlfn.XLOOKUP(B42,[1]BW!$A$36:$A$62,[1]BW!$B$36:$C$62,0,0)</f>
        <v>3287</v>
      </c>
      <c r="D42">
        <v>19831</v>
      </c>
    </row>
    <row r="43" spans="2:4" x14ac:dyDescent="0.25">
      <c r="C43">
        <f>SUM(C4:C42)</f>
        <v>9195392</v>
      </c>
      <c r="D43">
        <f>SUM(D4:D42)</f>
        <v>19844593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N40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sqref="A1:N1"/>
    </sheetView>
  </sheetViews>
  <sheetFormatPr defaultRowHeight="15" x14ac:dyDescent="0.25"/>
  <cols>
    <col min="2" max="2" width="24.85546875" bestFit="1" customWidth="1"/>
    <col min="3" max="3" width="12.7109375" customWidth="1"/>
    <col min="4" max="4" width="12.5703125" customWidth="1"/>
    <col min="5" max="5" width="14.85546875" customWidth="1"/>
    <col min="6" max="6" width="14.5703125" customWidth="1"/>
    <col min="7" max="7" width="15.28515625" customWidth="1"/>
    <col min="8" max="8" width="12.7109375" customWidth="1"/>
    <col min="9" max="9" width="15.140625" customWidth="1"/>
    <col min="10" max="10" width="14.7109375" customWidth="1"/>
    <col min="11" max="11" width="14.85546875" customWidth="1"/>
    <col min="12" max="12" width="15" customWidth="1"/>
    <col min="13" max="13" width="15.42578125" customWidth="1"/>
    <col min="14" max="14" width="13.42578125" customWidth="1"/>
  </cols>
  <sheetData>
    <row r="1" spans="1:14" ht="33.75" x14ac:dyDescent="0.65">
      <c r="A1" s="25" t="s">
        <v>137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.75" x14ac:dyDescent="0.25">
      <c r="A2" s="24" t="s">
        <v>121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4" spans="1:14" ht="18.75" x14ac:dyDescent="0.3">
      <c r="A4" s="33" t="s">
        <v>56</v>
      </c>
      <c r="B4" s="33" t="s">
        <v>0</v>
      </c>
      <c r="C4" s="34" t="s">
        <v>59</v>
      </c>
      <c r="D4" s="35"/>
      <c r="E4" s="35"/>
      <c r="F4" s="35"/>
      <c r="G4" s="35"/>
      <c r="H4" s="36"/>
      <c r="I4" s="37" t="s">
        <v>58</v>
      </c>
      <c r="J4" s="37"/>
      <c r="K4" s="37"/>
      <c r="L4" s="37"/>
      <c r="M4" s="37"/>
      <c r="N4" s="37"/>
    </row>
    <row r="5" spans="1:14" ht="42.75" customHeight="1" x14ac:dyDescent="0.25">
      <c r="A5" s="33"/>
      <c r="B5" s="33"/>
      <c r="C5" s="2" t="s">
        <v>112</v>
      </c>
      <c r="D5" s="2" t="s">
        <v>113</v>
      </c>
      <c r="E5" s="2" t="s">
        <v>117</v>
      </c>
      <c r="F5" s="2" t="s">
        <v>115</v>
      </c>
      <c r="G5" s="2" t="s">
        <v>122</v>
      </c>
      <c r="H5" s="2" t="s">
        <v>114</v>
      </c>
      <c r="I5" s="2" t="s">
        <v>112</v>
      </c>
      <c r="J5" s="2" t="s">
        <v>113</v>
      </c>
      <c r="K5" s="2" t="s">
        <v>117</v>
      </c>
      <c r="L5" s="2" t="s">
        <v>115</v>
      </c>
      <c r="M5" s="2" t="s">
        <v>122</v>
      </c>
      <c r="N5" s="2" t="s">
        <v>114</v>
      </c>
    </row>
    <row r="6" spans="1:14" x14ac:dyDescent="0.25">
      <c r="A6" s="8" t="s">
        <v>60</v>
      </c>
      <c r="B6" s="4" t="s">
        <v>119</v>
      </c>
      <c r="C6" s="12">
        <v>1039566</v>
      </c>
      <c r="D6" s="12">
        <v>1069926</v>
      </c>
      <c r="E6" s="13">
        <v>1114571</v>
      </c>
      <c r="F6" s="13">
        <v>1150894</v>
      </c>
      <c r="G6" s="13">
        <v>1198831</v>
      </c>
      <c r="H6" s="19">
        <f t="shared" ref="H6:H39" si="0">G6-F6</f>
        <v>47937</v>
      </c>
      <c r="I6" s="13">
        <v>2336675</v>
      </c>
      <c r="J6" s="13">
        <v>2394795</v>
      </c>
      <c r="K6" s="13">
        <v>2505934</v>
      </c>
      <c r="L6" s="13">
        <v>2599757</v>
      </c>
      <c r="M6" s="13">
        <v>2712758</v>
      </c>
      <c r="N6" s="19">
        <f t="shared" ref="N6:N39" si="1">M6-L6</f>
        <v>113001</v>
      </c>
    </row>
    <row r="7" spans="1:14" x14ac:dyDescent="0.25">
      <c r="A7" s="8" t="s">
        <v>61</v>
      </c>
      <c r="B7" s="4" t="s">
        <v>12</v>
      </c>
      <c r="C7" s="12">
        <v>189859</v>
      </c>
      <c r="D7" s="12">
        <v>196392</v>
      </c>
      <c r="E7" s="13">
        <v>208144</v>
      </c>
      <c r="F7" s="13">
        <v>216985</v>
      </c>
      <c r="G7" s="13">
        <v>225688</v>
      </c>
      <c r="H7" s="19">
        <f t="shared" si="0"/>
        <v>8703</v>
      </c>
      <c r="I7" s="13">
        <v>475723</v>
      </c>
      <c r="J7" s="13">
        <v>488626</v>
      </c>
      <c r="K7" s="13">
        <v>512301</v>
      </c>
      <c r="L7" s="13">
        <v>525420</v>
      </c>
      <c r="M7" s="13">
        <v>542206</v>
      </c>
      <c r="N7" s="19">
        <f t="shared" si="1"/>
        <v>16786</v>
      </c>
    </row>
    <row r="8" spans="1:14" x14ac:dyDescent="0.25">
      <c r="A8" s="8" t="s">
        <v>62</v>
      </c>
      <c r="B8" s="4" t="s">
        <v>14</v>
      </c>
      <c r="C8" s="12">
        <v>345276</v>
      </c>
      <c r="D8" s="12">
        <v>357581</v>
      </c>
      <c r="E8" s="13">
        <v>376446</v>
      </c>
      <c r="F8" s="13">
        <v>388971</v>
      </c>
      <c r="G8" s="13">
        <v>404188</v>
      </c>
      <c r="H8" s="19">
        <f t="shared" si="0"/>
        <v>15217</v>
      </c>
      <c r="I8" s="13">
        <v>725844</v>
      </c>
      <c r="J8" s="13">
        <v>757543</v>
      </c>
      <c r="K8" s="13">
        <v>797160</v>
      </c>
      <c r="L8" s="13">
        <v>818930</v>
      </c>
      <c r="M8" s="13">
        <v>845311</v>
      </c>
      <c r="N8" s="19">
        <f t="shared" si="1"/>
        <v>26381</v>
      </c>
    </row>
    <row r="9" spans="1:14" x14ac:dyDescent="0.25">
      <c r="A9" s="8" t="s">
        <v>63</v>
      </c>
      <c r="B9" s="4" t="s">
        <v>25</v>
      </c>
      <c r="C9" s="12">
        <v>127598</v>
      </c>
      <c r="D9" s="12">
        <v>133255</v>
      </c>
      <c r="E9" s="13">
        <v>142125</v>
      </c>
      <c r="F9" s="13">
        <v>148349</v>
      </c>
      <c r="G9" s="13">
        <v>156440</v>
      </c>
      <c r="H9" s="19">
        <f t="shared" si="0"/>
        <v>8091</v>
      </c>
      <c r="I9" s="13">
        <v>246142</v>
      </c>
      <c r="J9" s="13">
        <v>259180</v>
      </c>
      <c r="K9" s="13">
        <v>273568</v>
      </c>
      <c r="L9" s="13">
        <v>282962</v>
      </c>
      <c r="M9" s="13">
        <v>295598</v>
      </c>
      <c r="N9" s="19">
        <f t="shared" si="1"/>
        <v>12636</v>
      </c>
    </row>
    <row r="10" spans="1:14" x14ac:dyDescent="0.25">
      <c r="A10" s="8" t="s">
        <v>64</v>
      </c>
      <c r="B10" s="4" t="s">
        <v>3</v>
      </c>
      <c r="C10" s="12">
        <v>411966</v>
      </c>
      <c r="D10" s="12">
        <v>426828</v>
      </c>
      <c r="E10" s="13">
        <v>450601</v>
      </c>
      <c r="F10" s="13">
        <v>467828</v>
      </c>
      <c r="G10" s="13">
        <v>492630</v>
      </c>
      <c r="H10" s="19">
        <f t="shared" si="0"/>
        <v>24802</v>
      </c>
      <c r="I10" s="13">
        <v>813109</v>
      </c>
      <c r="J10" s="13">
        <v>845817</v>
      </c>
      <c r="K10" s="13">
        <v>885715</v>
      </c>
      <c r="L10" s="13">
        <v>909311</v>
      </c>
      <c r="M10" s="13">
        <v>946582</v>
      </c>
      <c r="N10" s="19">
        <f t="shared" si="1"/>
        <v>37271</v>
      </c>
    </row>
    <row r="11" spans="1:14" x14ac:dyDescent="0.25">
      <c r="A11" s="8" t="s">
        <v>65</v>
      </c>
      <c r="B11" s="4" t="s">
        <v>20</v>
      </c>
      <c r="C11" s="12">
        <v>233367</v>
      </c>
      <c r="D11" s="12">
        <v>242818</v>
      </c>
      <c r="E11" s="13">
        <v>256733</v>
      </c>
      <c r="F11" s="13">
        <v>268775</v>
      </c>
      <c r="G11" s="13">
        <v>284683</v>
      </c>
      <c r="H11" s="19">
        <f t="shared" si="0"/>
        <v>15908</v>
      </c>
      <c r="I11" s="13">
        <v>613237</v>
      </c>
      <c r="J11" s="13">
        <v>645710</v>
      </c>
      <c r="K11" s="13">
        <v>673215</v>
      </c>
      <c r="L11" s="13">
        <v>694354</v>
      </c>
      <c r="M11" s="13">
        <v>722398</v>
      </c>
      <c r="N11" s="19">
        <f t="shared" si="1"/>
        <v>28044</v>
      </c>
    </row>
    <row r="12" spans="1:14" x14ac:dyDescent="0.25">
      <c r="A12" s="8" t="s">
        <v>66</v>
      </c>
      <c r="B12" s="4" t="s">
        <v>13</v>
      </c>
      <c r="C12" s="12">
        <v>352102</v>
      </c>
      <c r="D12" s="12">
        <v>362983</v>
      </c>
      <c r="E12" s="13">
        <v>381152</v>
      </c>
      <c r="F12" s="13">
        <v>395954</v>
      </c>
      <c r="G12" s="13">
        <v>410861</v>
      </c>
      <c r="H12" s="19">
        <f t="shared" si="0"/>
        <v>14907</v>
      </c>
      <c r="I12" s="13">
        <v>807412</v>
      </c>
      <c r="J12" s="13">
        <v>829483</v>
      </c>
      <c r="K12" s="13">
        <v>863471</v>
      </c>
      <c r="L12" s="13">
        <v>887424</v>
      </c>
      <c r="M12" s="13">
        <v>913933</v>
      </c>
      <c r="N12" s="19">
        <f t="shared" si="1"/>
        <v>26509</v>
      </c>
    </row>
    <row r="13" spans="1:14" x14ac:dyDescent="0.25">
      <c r="A13" s="8" t="s">
        <v>67</v>
      </c>
      <c r="B13" s="4" t="s">
        <v>103</v>
      </c>
      <c r="C13" s="12">
        <v>61404</v>
      </c>
      <c r="D13" s="12">
        <v>64043</v>
      </c>
      <c r="E13" s="13">
        <v>67488</v>
      </c>
      <c r="F13" s="13">
        <v>70041</v>
      </c>
      <c r="G13" s="13">
        <v>74520</v>
      </c>
      <c r="H13" s="19">
        <f t="shared" si="0"/>
        <v>4479</v>
      </c>
      <c r="I13" s="13">
        <v>141480</v>
      </c>
      <c r="J13" s="13">
        <v>150053</v>
      </c>
      <c r="K13" s="13">
        <v>157002</v>
      </c>
      <c r="L13" s="13">
        <v>161395</v>
      </c>
      <c r="M13" s="13">
        <v>167980</v>
      </c>
      <c r="N13" s="19">
        <f t="shared" si="1"/>
        <v>6585</v>
      </c>
    </row>
    <row r="14" spans="1:14" x14ac:dyDescent="0.25">
      <c r="A14" s="8" t="s">
        <v>68</v>
      </c>
      <c r="B14" s="4" t="s">
        <v>27</v>
      </c>
      <c r="C14" s="12">
        <v>141836</v>
      </c>
      <c r="D14" s="12">
        <v>148429</v>
      </c>
      <c r="E14" s="13">
        <v>156645</v>
      </c>
      <c r="F14" s="13">
        <v>163422</v>
      </c>
      <c r="G14" s="13">
        <v>171066</v>
      </c>
      <c r="H14" s="19">
        <f t="shared" si="0"/>
        <v>7644</v>
      </c>
      <c r="I14" s="13">
        <v>260520</v>
      </c>
      <c r="J14" s="13">
        <v>278111</v>
      </c>
      <c r="K14" s="13">
        <v>291324</v>
      </c>
      <c r="L14" s="13">
        <v>300238</v>
      </c>
      <c r="M14" s="13">
        <v>309999</v>
      </c>
      <c r="N14" s="19">
        <f t="shared" si="1"/>
        <v>9761</v>
      </c>
    </row>
    <row r="15" spans="1:14" x14ac:dyDescent="0.25">
      <c r="A15" s="8" t="s">
        <v>69</v>
      </c>
      <c r="B15" s="4" t="s">
        <v>104</v>
      </c>
      <c r="C15" s="12">
        <v>35997</v>
      </c>
      <c r="D15" s="12">
        <v>38335</v>
      </c>
      <c r="E15" s="13">
        <v>41192</v>
      </c>
      <c r="F15" s="13">
        <v>42595</v>
      </c>
      <c r="G15" s="13">
        <v>43883</v>
      </c>
      <c r="H15" s="19">
        <f t="shared" si="0"/>
        <v>1288</v>
      </c>
      <c r="I15" s="13">
        <v>95231</v>
      </c>
      <c r="J15" s="13">
        <v>100966</v>
      </c>
      <c r="K15" s="13">
        <v>104675</v>
      </c>
      <c r="L15" s="13">
        <v>106502</v>
      </c>
      <c r="M15" s="13">
        <v>109408</v>
      </c>
      <c r="N15" s="19">
        <f t="shared" si="1"/>
        <v>2906</v>
      </c>
    </row>
    <row r="16" spans="1:14" x14ac:dyDescent="0.25">
      <c r="A16" s="8" t="s">
        <v>70</v>
      </c>
      <c r="B16" s="4" t="s">
        <v>105</v>
      </c>
      <c r="C16" s="12">
        <v>85908</v>
      </c>
      <c r="D16" s="12">
        <v>89424</v>
      </c>
      <c r="E16" s="13">
        <v>94889</v>
      </c>
      <c r="F16" s="13">
        <v>99084</v>
      </c>
      <c r="G16" s="13">
        <v>106094</v>
      </c>
      <c r="H16" s="19">
        <f t="shared" si="0"/>
        <v>7010</v>
      </c>
      <c r="I16" s="13">
        <v>197114</v>
      </c>
      <c r="J16" s="13">
        <v>204131</v>
      </c>
      <c r="K16" s="13">
        <v>214524</v>
      </c>
      <c r="L16" s="13">
        <v>221031</v>
      </c>
      <c r="M16" s="13">
        <v>233526</v>
      </c>
      <c r="N16" s="19">
        <f t="shared" si="1"/>
        <v>12495</v>
      </c>
    </row>
    <row r="17" spans="1:14" x14ac:dyDescent="0.25">
      <c r="A17" s="8" t="s">
        <v>71</v>
      </c>
      <c r="B17" s="4" t="s">
        <v>17</v>
      </c>
      <c r="C17" s="12">
        <v>288620</v>
      </c>
      <c r="D17" s="12">
        <v>298947</v>
      </c>
      <c r="E17" s="13">
        <v>315382</v>
      </c>
      <c r="F17" s="13">
        <v>332764</v>
      </c>
      <c r="G17" s="13">
        <v>354194</v>
      </c>
      <c r="H17" s="19">
        <f t="shared" si="0"/>
        <v>21430</v>
      </c>
      <c r="I17" s="13">
        <v>578337</v>
      </c>
      <c r="J17" s="13">
        <v>600697</v>
      </c>
      <c r="K17" s="13">
        <v>628356</v>
      </c>
      <c r="L17" s="13">
        <v>651129</v>
      </c>
      <c r="M17" s="13">
        <v>674610</v>
      </c>
      <c r="N17" s="19">
        <f t="shared" si="1"/>
        <v>23481</v>
      </c>
    </row>
    <row r="18" spans="1:14" x14ac:dyDescent="0.25">
      <c r="A18" s="8" t="s">
        <v>73</v>
      </c>
      <c r="B18" s="4" t="s">
        <v>6</v>
      </c>
      <c r="C18" s="12">
        <v>246521</v>
      </c>
      <c r="D18" s="12">
        <v>254873</v>
      </c>
      <c r="E18" s="13">
        <v>269719</v>
      </c>
      <c r="F18" s="13">
        <v>280447</v>
      </c>
      <c r="G18" s="13">
        <v>292794</v>
      </c>
      <c r="H18" s="19">
        <f t="shared" si="0"/>
        <v>12347</v>
      </c>
      <c r="I18" s="13">
        <v>529790</v>
      </c>
      <c r="J18" s="13">
        <v>546726</v>
      </c>
      <c r="K18" s="13">
        <v>574078</v>
      </c>
      <c r="L18" s="13">
        <v>597492</v>
      </c>
      <c r="M18" s="13">
        <v>621139</v>
      </c>
      <c r="N18" s="19">
        <f t="shared" si="1"/>
        <v>23647</v>
      </c>
    </row>
    <row r="19" spans="1:14" x14ac:dyDescent="0.25">
      <c r="A19" s="8" t="s">
        <v>75</v>
      </c>
      <c r="B19" s="4" t="s">
        <v>26</v>
      </c>
      <c r="C19" s="12">
        <v>147965</v>
      </c>
      <c r="D19" s="12">
        <v>153162</v>
      </c>
      <c r="E19" s="13">
        <v>161495</v>
      </c>
      <c r="F19" s="13">
        <v>167368</v>
      </c>
      <c r="G19" s="13">
        <v>173310</v>
      </c>
      <c r="H19" s="19">
        <f t="shared" si="0"/>
        <v>5942</v>
      </c>
      <c r="I19" s="13">
        <v>315775</v>
      </c>
      <c r="J19" s="13">
        <v>325381</v>
      </c>
      <c r="K19" s="13">
        <v>345056</v>
      </c>
      <c r="L19" s="13">
        <v>357897</v>
      </c>
      <c r="M19" s="13">
        <v>369815</v>
      </c>
      <c r="N19" s="19">
        <f t="shared" si="1"/>
        <v>11918</v>
      </c>
    </row>
    <row r="20" spans="1:14" x14ac:dyDescent="0.25">
      <c r="A20" s="8" t="s">
        <v>77</v>
      </c>
      <c r="B20" s="4" t="s">
        <v>9</v>
      </c>
      <c r="C20" s="12">
        <v>221423</v>
      </c>
      <c r="D20" s="12">
        <v>229469</v>
      </c>
      <c r="E20" s="13">
        <v>242317</v>
      </c>
      <c r="F20" s="13">
        <v>251959</v>
      </c>
      <c r="G20" s="13">
        <v>265559</v>
      </c>
      <c r="H20" s="19">
        <f t="shared" si="0"/>
        <v>13600</v>
      </c>
      <c r="I20" s="13">
        <v>538363</v>
      </c>
      <c r="J20" s="13">
        <v>554430</v>
      </c>
      <c r="K20" s="13">
        <v>582734</v>
      </c>
      <c r="L20" s="13">
        <v>601275</v>
      </c>
      <c r="M20" s="13">
        <v>625219</v>
      </c>
      <c r="N20" s="19">
        <f t="shared" si="1"/>
        <v>23944</v>
      </c>
    </row>
    <row r="21" spans="1:14" x14ac:dyDescent="0.25">
      <c r="A21" s="8" t="s">
        <v>78</v>
      </c>
      <c r="B21" s="4" t="s">
        <v>11</v>
      </c>
      <c r="C21" s="12">
        <v>211853</v>
      </c>
      <c r="D21" s="12">
        <v>219658</v>
      </c>
      <c r="E21" s="13">
        <v>232945</v>
      </c>
      <c r="F21" s="13">
        <v>242874</v>
      </c>
      <c r="G21" s="13">
        <v>253053</v>
      </c>
      <c r="H21" s="19">
        <f t="shared" si="0"/>
        <v>10179</v>
      </c>
      <c r="I21" s="13">
        <v>517863</v>
      </c>
      <c r="J21" s="13">
        <v>533826</v>
      </c>
      <c r="K21" s="13">
        <v>558486</v>
      </c>
      <c r="L21" s="13">
        <v>574371</v>
      </c>
      <c r="M21" s="13">
        <v>592420</v>
      </c>
      <c r="N21" s="19">
        <f t="shared" si="1"/>
        <v>18049</v>
      </c>
    </row>
    <row r="22" spans="1:14" x14ac:dyDescent="0.25">
      <c r="A22" s="8" t="s">
        <v>79</v>
      </c>
      <c r="B22" s="4" t="s">
        <v>2</v>
      </c>
      <c r="C22" s="12">
        <v>281681</v>
      </c>
      <c r="D22" s="12">
        <v>292842</v>
      </c>
      <c r="E22" s="13">
        <v>310631</v>
      </c>
      <c r="F22" s="13">
        <v>328145</v>
      </c>
      <c r="G22" s="13">
        <v>350897</v>
      </c>
      <c r="H22" s="19">
        <f t="shared" si="0"/>
        <v>22752</v>
      </c>
      <c r="I22" s="13">
        <v>670281</v>
      </c>
      <c r="J22" s="13">
        <v>690601</v>
      </c>
      <c r="K22" s="13">
        <v>727188</v>
      </c>
      <c r="L22" s="13">
        <v>756526</v>
      </c>
      <c r="M22" s="13">
        <v>792524</v>
      </c>
      <c r="N22" s="19">
        <f t="shared" si="1"/>
        <v>35998</v>
      </c>
    </row>
    <row r="23" spans="1:14" x14ac:dyDescent="0.25">
      <c r="A23" s="8" t="s">
        <v>80</v>
      </c>
      <c r="B23" s="4" t="s">
        <v>15</v>
      </c>
      <c r="C23" s="12">
        <v>343134</v>
      </c>
      <c r="D23" s="12">
        <v>355305</v>
      </c>
      <c r="E23" s="13">
        <v>371714</v>
      </c>
      <c r="F23" s="13">
        <v>382139</v>
      </c>
      <c r="G23" s="13">
        <v>395010</v>
      </c>
      <c r="H23" s="19">
        <f t="shared" si="0"/>
        <v>12871</v>
      </c>
      <c r="I23" s="13">
        <v>666194</v>
      </c>
      <c r="J23" s="13">
        <v>694968</v>
      </c>
      <c r="K23" s="13">
        <v>722544</v>
      </c>
      <c r="L23" s="13">
        <v>739389</v>
      </c>
      <c r="M23" s="13">
        <v>759252</v>
      </c>
      <c r="N23" s="19">
        <f t="shared" si="1"/>
        <v>19863</v>
      </c>
    </row>
    <row r="24" spans="1:14" x14ac:dyDescent="0.25">
      <c r="A24" s="8" t="s">
        <v>82</v>
      </c>
      <c r="B24" s="4" t="s">
        <v>28</v>
      </c>
      <c r="C24" s="12">
        <v>88497</v>
      </c>
      <c r="D24" s="12">
        <v>93758</v>
      </c>
      <c r="E24" s="13">
        <v>101505</v>
      </c>
      <c r="F24" s="13">
        <v>107931</v>
      </c>
      <c r="G24" s="13">
        <v>117686</v>
      </c>
      <c r="H24" s="19">
        <f t="shared" si="0"/>
        <v>9755</v>
      </c>
      <c r="I24" s="13">
        <v>170440</v>
      </c>
      <c r="J24" s="13">
        <v>181479</v>
      </c>
      <c r="K24" s="13">
        <v>193888</v>
      </c>
      <c r="L24" s="13">
        <v>202385</v>
      </c>
      <c r="M24" s="13">
        <v>214474</v>
      </c>
      <c r="N24" s="19">
        <f t="shared" si="1"/>
        <v>12089</v>
      </c>
    </row>
    <row r="25" spans="1:14" x14ac:dyDescent="0.25">
      <c r="A25" s="8" t="s">
        <v>84</v>
      </c>
      <c r="B25" s="4" t="s">
        <v>120</v>
      </c>
      <c r="C25" s="12">
        <v>394474</v>
      </c>
      <c r="D25" s="12">
        <v>406058</v>
      </c>
      <c r="E25" s="13">
        <v>425256</v>
      </c>
      <c r="F25" s="13">
        <v>441122</v>
      </c>
      <c r="G25" s="13">
        <v>461703</v>
      </c>
      <c r="H25" s="19">
        <f t="shared" si="0"/>
        <v>20581</v>
      </c>
      <c r="I25" s="13">
        <v>771974</v>
      </c>
      <c r="J25" s="13">
        <v>800952</v>
      </c>
      <c r="K25" s="13">
        <v>835418</v>
      </c>
      <c r="L25" s="13">
        <v>861696</v>
      </c>
      <c r="M25" s="13">
        <v>894026</v>
      </c>
      <c r="N25" s="19">
        <f t="shared" si="1"/>
        <v>32330</v>
      </c>
    </row>
    <row r="26" spans="1:14" x14ac:dyDescent="0.25">
      <c r="A26" s="8" t="s">
        <v>85</v>
      </c>
      <c r="B26" s="4" t="s">
        <v>29</v>
      </c>
      <c r="C26" s="12">
        <v>127494</v>
      </c>
      <c r="D26" s="12">
        <v>133206</v>
      </c>
      <c r="E26" s="13">
        <v>141346</v>
      </c>
      <c r="F26" s="13">
        <v>147286</v>
      </c>
      <c r="G26" s="13">
        <v>152908</v>
      </c>
      <c r="H26" s="19">
        <f t="shared" si="0"/>
        <v>5622</v>
      </c>
      <c r="I26" s="13">
        <v>264226</v>
      </c>
      <c r="J26" s="13">
        <v>275515</v>
      </c>
      <c r="K26" s="13">
        <v>290000</v>
      </c>
      <c r="L26" s="13">
        <v>300401</v>
      </c>
      <c r="M26" s="13">
        <v>311887</v>
      </c>
      <c r="N26" s="19">
        <f t="shared" si="1"/>
        <v>11486</v>
      </c>
    </row>
    <row r="27" spans="1:14" x14ac:dyDescent="0.25">
      <c r="A27" s="8" t="s">
        <v>87</v>
      </c>
      <c r="B27" s="4" t="s">
        <v>19</v>
      </c>
      <c r="C27" s="12">
        <v>91308</v>
      </c>
      <c r="D27" s="12">
        <v>95222</v>
      </c>
      <c r="E27" s="13">
        <v>99769</v>
      </c>
      <c r="F27" s="13">
        <v>103488</v>
      </c>
      <c r="G27" s="13">
        <v>108678</v>
      </c>
      <c r="H27" s="19">
        <f t="shared" si="0"/>
        <v>5190</v>
      </c>
      <c r="I27" s="13">
        <v>220434</v>
      </c>
      <c r="J27" s="13">
        <v>231499</v>
      </c>
      <c r="K27" s="13">
        <v>239701</v>
      </c>
      <c r="L27" s="13">
        <v>244457</v>
      </c>
      <c r="M27" s="13">
        <v>251274</v>
      </c>
      <c r="N27" s="19">
        <f t="shared" si="1"/>
        <v>6817</v>
      </c>
    </row>
    <row r="28" spans="1:14" x14ac:dyDescent="0.25">
      <c r="A28" s="8" t="s">
        <v>89</v>
      </c>
      <c r="B28" s="4" t="s">
        <v>21</v>
      </c>
      <c r="C28" s="12">
        <v>210631</v>
      </c>
      <c r="D28" s="12">
        <v>216836</v>
      </c>
      <c r="E28" s="13">
        <v>227789</v>
      </c>
      <c r="F28" s="13">
        <v>235792</v>
      </c>
      <c r="G28" s="13">
        <v>247507</v>
      </c>
      <c r="H28" s="19">
        <f t="shared" si="0"/>
        <v>11715</v>
      </c>
      <c r="I28" s="13">
        <v>461988</v>
      </c>
      <c r="J28" s="13">
        <v>472400</v>
      </c>
      <c r="K28" s="13">
        <v>492215</v>
      </c>
      <c r="L28" s="13">
        <v>505828</v>
      </c>
      <c r="M28" s="13">
        <v>522541</v>
      </c>
      <c r="N28" s="19">
        <f t="shared" si="1"/>
        <v>16713</v>
      </c>
    </row>
    <row r="29" spans="1:14" x14ac:dyDescent="0.25">
      <c r="A29" s="8" t="s">
        <v>90</v>
      </c>
      <c r="B29" s="4" t="s">
        <v>16</v>
      </c>
      <c r="C29" s="12">
        <v>346547</v>
      </c>
      <c r="D29" s="12">
        <v>358983</v>
      </c>
      <c r="E29" s="13">
        <v>378776</v>
      </c>
      <c r="F29" s="13">
        <v>394621</v>
      </c>
      <c r="G29" s="13">
        <v>415187</v>
      </c>
      <c r="H29" s="19">
        <f t="shared" si="0"/>
        <v>20566</v>
      </c>
      <c r="I29" s="13">
        <v>575166</v>
      </c>
      <c r="J29" s="13">
        <v>600387</v>
      </c>
      <c r="K29" s="13">
        <v>629110</v>
      </c>
      <c r="L29" s="13">
        <v>648505</v>
      </c>
      <c r="M29" s="13">
        <v>671062</v>
      </c>
      <c r="N29" s="19">
        <f t="shared" si="1"/>
        <v>22557</v>
      </c>
    </row>
    <row r="30" spans="1:14" x14ac:dyDescent="0.25">
      <c r="A30" s="8" t="s">
        <v>91</v>
      </c>
      <c r="B30" s="4" t="s">
        <v>4</v>
      </c>
      <c r="C30" s="12">
        <v>191339</v>
      </c>
      <c r="D30" s="12">
        <v>198080</v>
      </c>
      <c r="E30" s="13">
        <v>208688</v>
      </c>
      <c r="F30" s="13">
        <v>216430</v>
      </c>
      <c r="G30" s="13">
        <v>227404</v>
      </c>
      <c r="H30" s="19">
        <f t="shared" si="0"/>
        <v>10974</v>
      </c>
      <c r="I30" s="13">
        <v>418340</v>
      </c>
      <c r="J30" s="13">
        <v>433078</v>
      </c>
      <c r="K30" s="13">
        <v>451306</v>
      </c>
      <c r="L30" s="13">
        <v>463182</v>
      </c>
      <c r="M30" s="13">
        <v>479385</v>
      </c>
      <c r="N30" s="19">
        <f t="shared" si="1"/>
        <v>16203</v>
      </c>
    </row>
    <row r="31" spans="1:14" x14ac:dyDescent="0.25">
      <c r="A31" s="8" t="s">
        <v>92</v>
      </c>
      <c r="B31" s="4" t="s">
        <v>10</v>
      </c>
      <c r="C31" s="12">
        <v>75940</v>
      </c>
      <c r="D31" s="12">
        <v>78875</v>
      </c>
      <c r="E31" s="13">
        <v>84913</v>
      </c>
      <c r="F31" s="13">
        <v>88843</v>
      </c>
      <c r="G31" s="13">
        <v>92335</v>
      </c>
      <c r="H31" s="19">
        <f t="shared" si="0"/>
        <v>3492</v>
      </c>
      <c r="I31" s="13">
        <v>175800</v>
      </c>
      <c r="J31" s="13">
        <v>180768</v>
      </c>
      <c r="K31" s="13">
        <v>191423</v>
      </c>
      <c r="L31" s="13">
        <v>199338</v>
      </c>
      <c r="M31" s="13">
        <v>205198</v>
      </c>
      <c r="N31" s="19">
        <f t="shared" si="1"/>
        <v>5860</v>
      </c>
    </row>
    <row r="32" spans="1:14" x14ac:dyDescent="0.25">
      <c r="A32" s="8" t="s">
        <v>93</v>
      </c>
      <c r="B32" s="4" t="s">
        <v>8</v>
      </c>
      <c r="C32" s="12">
        <v>503116</v>
      </c>
      <c r="D32" s="12">
        <v>520015</v>
      </c>
      <c r="E32" s="13">
        <v>543160</v>
      </c>
      <c r="F32" s="13">
        <v>560200</v>
      </c>
      <c r="G32" s="13">
        <v>581198</v>
      </c>
      <c r="H32" s="19">
        <f t="shared" si="0"/>
        <v>20998</v>
      </c>
      <c r="I32" s="13">
        <v>1220037</v>
      </c>
      <c r="J32" s="13">
        <v>1261863</v>
      </c>
      <c r="K32" s="13">
        <v>1310022</v>
      </c>
      <c r="L32" s="13">
        <v>1349169</v>
      </c>
      <c r="M32" s="13">
        <v>1393124</v>
      </c>
      <c r="N32" s="19">
        <f t="shared" si="1"/>
        <v>43955</v>
      </c>
    </row>
    <row r="33" spans="1:14" x14ac:dyDescent="0.25">
      <c r="A33" s="8" t="s">
        <v>94</v>
      </c>
      <c r="B33" s="4" t="s">
        <v>5</v>
      </c>
      <c r="C33" s="12">
        <v>287115</v>
      </c>
      <c r="D33" s="12">
        <v>296973</v>
      </c>
      <c r="E33" s="13">
        <v>308040</v>
      </c>
      <c r="F33" s="13">
        <v>317230</v>
      </c>
      <c r="G33" s="13">
        <v>330634</v>
      </c>
      <c r="H33" s="19">
        <f t="shared" si="0"/>
        <v>13404</v>
      </c>
      <c r="I33" s="13">
        <v>553007</v>
      </c>
      <c r="J33" s="13">
        <v>571948</v>
      </c>
      <c r="K33" s="13">
        <v>590974</v>
      </c>
      <c r="L33" s="13">
        <v>604571</v>
      </c>
      <c r="M33" s="13">
        <v>623814</v>
      </c>
      <c r="N33" s="19">
        <f t="shared" si="1"/>
        <v>19243</v>
      </c>
    </row>
    <row r="34" spans="1:14" x14ac:dyDescent="0.25">
      <c r="A34" s="8" t="s">
        <v>95</v>
      </c>
      <c r="B34" s="4" t="s">
        <v>23</v>
      </c>
      <c r="C34" s="12">
        <v>870545</v>
      </c>
      <c r="D34" s="12">
        <v>896795</v>
      </c>
      <c r="E34" s="13">
        <v>1024592</v>
      </c>
      <c r="F34" s="13">
        <v>1058735</v>
      </c>
      <c r="G34" s="13">
        <v>1100994</v>
      </c>
      <c r="H34" s="19">
        <f t="shared" si="0"/>
        <v>42259</v>
      </c>
      <c r="I34" s="13">
        <v>2068326</v>
      </c>
      <c r="J34" s="13">
        <v>2140140</v>
      </c>
      <c r="K34" s="13">
        <v>2364845</v>
      </c>
      <c r="L34" s="13">
        <v>2442031</v>
      </c>
      <c r="M34" s="13">
        <v>2536058</v>
      </c>
      <c r="N34" s="19">
        <f t="shared" si="1"/>
        <v>94027</v>
      </c>
    </row>
    <row r="35" spans="1:14" x14ac:dyDescent="0.25">
      <c r="A35" s="8" t="s">
        <v>96</v>
      </c>
      <c r="B35" s="4" t="s">
        <v>7</v>
      </c>
      <c r="C35" s="12">
        <v>261377</v>
      </c>
      <c r="D35" s="12">
        <v>273594</v>
      </c>
      <c r="E35" s="13">
        <v>290507</v>
      </c>
      <c r="F35" s="13">
        <v>303367</v>
      </c>
      <c r="G35" s="13">
        <v>317807</v>
      </c>
      <c r="H35" s="19">
        <f t="shared" si="0"/>
        <v>14440</v>
      </c>
      <c r="I35" s="13">
        <v>588002</v>
      </c>
      <c r="J35" s="13">
        <v>610838</v>
      </c>
      <c r="K35" s="13">
        <v>640612</v>
      </c>
      <c r="L35" s="13">
        <v>660996</v>
      </c>
      <c r="M35" s="13">
        <v>681750</v>
      </c>
      <c r="N35" s="19">
        <f t="shared" si="1"/>
        <v>20754</v>
      </c>
    </row>
    <row r="36" spans="1:14" x14ac:dyDescent="0.25">
      <c r="A36" s="8" t="s">
        <v>98</v>
      </c>
      <c r="B36" s="4" t="s">
        <v>24</v>
      </c>
      <c r="C36" s="12">
        <v>94057</v>
      </c>
      <c r="D36" s="12">
        <v>100681</v>
      </c>
      <c r="E36" s="13">
        <v>107457</v>
      </c>
      <c r="F36" s="13">
        <v>111644</v>
      </c>
      <c r="G36" s="13">
        <v>116671</v>
      </c>
      <c r="H36" s="19">
        <f t="shared" si="0"/>
        <v>5027</v>
      </c>
      <c r="I36" s="13">
        <v>229888</v>
      </c>
      <c r="J36" s="13">
        <v>248953</v>
      </c>
      <c r="K36" s="13">
        <v>259953</v>
      </c>
      <c r="L36" s="13">
        <v>265693</v>
      </c>
      <c r="M36" s="13">
        <v>273022</v>
      </c>
      <c r="N36" s="19">
        <f t="shared" si="1"/>
        <v>7329</v>
      </c>
    </row>
    <row r="37" spans="1:14" x14ac:dyDescent="0.25">
      <c r="A37" s="8" t="s">
        <v>99</v>
      </c>
      <c r="B37" s="4" t="s">
        <v>18</v>
      </c>
      <c r="C37" s="12">
        <v>626726</v>
      </c>
      <c r="D37" s="12">
        <v>649813</v>
      </c>
      <c r="E37" s="13">
        <v>680371</v>
      </c>
      <c r="F37" s="13">
        <v>702966</v>
      </c>
      <c r="G37" s="13">
        <v>730073</v>
      </c>
      <c r="H37" s="19">
        <f t="shared" si="0"/>
        <v>27107</v>
      </c>
      <c r="I37" s="13">
        <v>1263457</v>
      </c>
      <c r="J37" s="13">
        <v>1302418</v>
      </c>
      <c r="K37" s="13">
        <v>1371626</v>
      </c>
      <c r="L37" s="13">
        <v>1421192</v>
      </c>
      <c r="M37" s="13">
        <v>1471064</v>
      </c>
      <c r="N37" s="19">
        <f t="shared" si="1"/>
        <v>49872</v>
      </c>
    </row>
    <row r="38" spans="1:14" x14ac:dyDescent="0.25">
      <c r="A38" s="8" t="s">
        <v>100</v>
      </c>
      <c r="B38" s="4" t="s">
        <v>22</v>
      </c>
      <c r="C38" s="12">
        <v>263864</v>
      </c>
      <c r="D38" s="12">
        <v>275269</v>
      </c>
      <c r="E38" s="13">
        <v>290616</v>
      </c>
      <c r="F38" s="13">
        <v>303204</v>
      </c>
      <c r="G38" s="13">
        <v>323248</v>
      </c>
      <c r="H38" s="19">
        <f t="shared" si="0"/>
        <v>20044</v>
      </c>
      <c r="I38" s="13">
        <v>557023</v>
      </c>
      <c r="J38" s="13">
        <v>584604</v>
      </c>
      <c r="K38" s="13">
        <v>612837</v>
      </c>
      <c r="L38" s="13">
        <v>639527</v>
      </c>
      <c r="M38" s="13">
        <v>670875</v>
      </c>
      <c r="N38" s="19">
        <f t="shared" si="1"/>
        <v>31348</v>
      </c>
    </row>
    <row r="39" spans="1:14" ht="18.75" x14ac:dyDescent="0.25">
      <c r="A39" s="33" t="s">
        <v>102</v>
      </c>
      <c r="B39" s="33"/>
      <c r="C39" s="18">
        <v>9199106</v>
      </c>
      <c r="D39" s="18">
        <v>9528428</v>
      </c>
      <c r="E39" s="18">
        <v>10106974</v>
      </c>
      <c r="F39" s="18">
        <v>10491453</v>
      </c>
      <c r="G39" s="18">
        <f>SUM(G6:G38)</f>
        <v>10977734</v>
      </c>
      <c r="H39" s="20">
        <f t="shared" si="0"/>
        <v>486281</v>
      </c>
      <c r="I39" s="18">
        <v>20067198</v>
      </c>
      <c r="J39" s="18">
        <v>20797886</v>
      </c>
      <c r="K39" s="18">
        <v>21891261</v>
      </c>
      <c r="L39" s="18">
        <v>22594374</v>
      </c>
      <c r="M39" s="18">
        <f>SUM(M6:M38)</f>
        <v>23434232</v>
      </c>
      <c r="N39" s="20">
        <f t="shared" si="1"/>
        <v>839858</v>
      </c>
    </row>
    <row r="40" spans="1:14" x14ac:dyDescent="0.25">
      <c r="A40" t="s">
        <v>116</v>
      </c>
    </row>
  </sheetData>
  <sortState xmlns:xlrd2="http://schemas.microsoft.com/office/spreadsheetml/2017/richdata2" ref="B6:N38">
    <sortCondition ref="B6:B38"/>
  </sortState>
  <mergeCells count="7">
    <mergeCell ref="A1:N1"/>
    <mergeCell ref="A39:B39"/>
    <mergeCell ref="B4:B5"/>
    <mergeCell ref="A4:A5"/>
    <mergeCell ref="C4:H4"/>
    <mergeCell ref="I4:N4"/>
    <mergeCell ref="A2:N2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BW</vt:lpstr>
      <vt:lpstr>Sheet1</vt:lpstr>
      <vt:lpstr>DW</vt:lpstr>
      <vt:lpstr>BW!Print_Area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VIJAY SHANTILAL PATEL</cp:lastModifiedBy>
  <cp:lastPrinted>2026-05-20T11:13:22Z</cp:lastPrinted>
  <dcterms:created xsi:type="dcterms:W3CDTF">2023-05-24T11:22:54Z</dcterms:created>
  <dcterms:modified xsi:type="dcterms:W3CDTF">2026-06-02T10:42:43Z</dcterms:modified>
</cp:coreProperties>
</file>